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/>
  <mc:AlternateContent xmlns:mc="http://schemas.openxmlformats.org/markup-compatibility/2006">
    <mc:Choice Requires="x15">
      <x15ac:absPath xmlns:x15ac="http://schemas.microsoft.com/office/spreadsheetml/2010/11/ac" url="c:\pw_work\arcadispw01\andrew.farmer\dms41611\"/>
    </mc:Choice>
  </mc:AlternateContent>
  <xr:revisionPtr revIDLastSave="0" documentId="13_ncr:1_{2A632745-C509-4522-BAD9-2F3F7DC320D8}" xr6:coauthVersionLast="47" xr6:coauthVersionMax="47" xr10:uidLastSave="{00000000-0000-0000-0000-000000000000}"/>
  <bookViews>
    <workbookView xWindow="-28920" yWindow="-270" windowWidth="29040" windowHeight="15840" activeTab="1" xr2:uid="{00000000-000D-0000-FFFF-FFFF00000000}"/>
  </bookViews>
  <sheets>
    <sheet name="Spread C" sheetId="20" r:id="rId1"/>
    <sheet name="Ditch C" sheetId="22" r:id="rId2"/>
    <sheet name="Tc" sheetId="21" r:id="rId3"/>
    <sheet name="BMP Tc" sheetId="19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26" i="20" l="1"/>
  <c r="I29" i="22"/>
  <c r="J29" i="22" s="1"/>
  <c r="K29" i="22" s="1"/>
  <c r="G29" i="22"/>
  <c r="H29" i="22" s="1"/>
  <c r="U29" i="22" s="1"/>
  <c r="E29" i="22"/>
  <c r="I28" i="22"/>
  <c r="J28" i="22" s="1"/>
  <c r="K28" i="22" s="1"/>
  <c r="G28" i="22"/>
  <c r="H28" i="22" s="1"/>
  <c r="E28" i="22"/>
  <c r="I27" i="22"/>
  <c r="J27" i="22" s="1"/>
  <c r="K27" i="22" s="1"/>
  <c r="I26" i="22"/>
  <c r="J26" i="22" s="1"/>
  <c r="K26" i="22" s="1"/>
  <c r="I25" i="22"/>
  <c r="J25" i="22" s="1"/>
  <c r="K25" i="22" s="1"/>
  <c r="G24" i="22"/>
  <c r="H24" i="22" s="1"/>
  <c r="I24" i="22"/>
  <c r="J24" i="22" s="1"/>
  <c r="K24" i="22" s="1"/>
  <c r="I23" i="22"/>
  <c r="F22" i="22"/>
  <c r="I22" i="22" s="1"/>
  <c r="J22" i="22" s="1"/>
  <c r="K22" i="22" s="1"/>
  <c r="G27" i="22"/>
  <c r="H27" i="22" s="1"/>
  <c r="E27" i="22"/>
  <c r="G26" i="22"/>
  <c r="H26" i="22" s="1"/>
  <c r="E26" i="22"/>
  <c r="E25" i="22"/>
  <c r="E24" i="22"/>
  <c r="J23" i="22"/>
  <c r="K23" i="22" s="1"/>
  <c r="G23" i="22"/>
  <c r="H23" i="22" s="1"/>
  <c r="E23" i="22"/>
  <c r="S22" i="22"/>
  <c r="T22" i="22" s="1"/>
  <c r="Q22" i="22"/>
  <c r="E22" i="22"/>
  <c r="S21" i="22"/>
  <c r="T21" i="22" s="1"/>
  <c r="M21" i="22"/>
  <c r="N21" i="22" s="1"/>
  <c r="J21" i="22"/>
  <c r="K21" i="22" s="1"/>
  <c r="D21" i="22"/>
  <c r="F21" i="22" s="1"/>
  <c r="G21" i="22" s="1"/>
  <c r="H21" i="22" s="1"/>
  <c r="I25" i="20"/>
  <c r="F25" i="20" s="1"/>
  <c r="G25" i="20" s="1"/>
  <c r="H25" i="20" s="1"/>
  <c r="F21" i="21"/>
  <c r="I21" i="21"/>
  <c r="K21" i="21"/>
  <c r="N21" i="21"/>
  <c r="P21" i="21"/>
  <c r="Q21" i="21"/>
  <c r="U21" i="21"/>
  <c r="W21" i="21"/>
  <c r="AD21" i="21"/>
  <c r="AG21" i="21" s="1"/>
  <c r="AE21" i="21"/>
  <c r="AF21" i="21"/>
  <c r="AI21" i="21"/>
  <c r="F22" i="21"/>
  <c r="I22" i="21"/>
  <c r="K22" i="21"/>
  <c r="N22" i="21"/>
  <c r="P22" i="21"/>
  <c r="Q22" i="21"/>
  <c r="U22" i="21"/>
  <c r="W22" i="21"/>
  <c r="AD22" i="21"/>
  <c r="AG22" i="21" s="1"/>
  <c r="AE22" i="21"/>
  <c r="AF22" i="21"/>
  <c r="AI22" i="21"/>
  <c r="F23" i="21"/>
  <c r="K23" i="21"/>
  <c r="P23" i="21"/>
  <c r="Q23" i="21"/>
  <c r="W23" i="21"/>
  <c r="AI23" i="21"/>
  <c r="F24" i="21"/>
  <c r="K24" i="21"/>
  <c r="P24" i="21"/>
  <c r="Q24" i="21"/>
  <c r="W24" i="21"/>
  <c r="AI24" i="21"/>
  <c r="F25" i="21"/>
  <c r="I25" i="21"/>
  <c r="K25" i="21"/>
  <c r="N25" i="21"/>
  <c r="P25" i="21"/>
  <c r="Q25" i="21"/>
  <c r="U25" i="21"/>
  <c r="W25" i="21"/>
  <c r="AD25" i="21"/>
  <c r="AG25" i="21" s="1"/>
  <c r="AE25" i="21"/>
  <c r="AF25" i="21"/>
  <c r="AI25" i="21"/>
  <c r="D21" i="20"/>
  <c r="F21" i="20"/>
  <c r="G21" i="20" s="1"/>
  <c r="H21" i="20" s="1"/>
  <c r="J21" i="20"/>
  <c r="K21" i="20" s="1"/>
  <c r="M21" i="20"/>
  <c r="N21" i="20"/>
  <c r="S21" i="20"/>
  <c r="T21" i="20"/>
  <c r="E22" i="20"/>
  <c r="F22" i="20"/>
  <c r="G22" i="20" s="1"/>
  <c r="H22" i="20" s="1"/>
  <c r="J22" i="20"/>
  <c r="K22" i="20" s="1"/>
  <c r="Q22" i="20"/>
  <c r="S22" i="20"/>
  <c r="T22" i="20"/>
  <c r="E23" i="20"/>
  <c r="F23" i="20"/>
  <c r="G23" i="20" s="1"/>
  <c r="H23" i="20" s="1"/>
  <c r="J23" i="20"/>
  <c r="K23" i="20" s="1"/>
  <c r="E24" i="20"/>
  <c r="F24" i="20"/>
  <c r="G24" i="20" s="1"/>
  <c r="H24" i="20" s="1"/>
  <c r="J24" i="20"/>
  <c r="K24" i="20" s="1"/>
  <c r="E25" i="20"/>
  <c r="E26" i="20"/>
  <c r="J26" i="20"/>
  <c r="K26" i="20" s="1"/>
  <c r="E27" i="20"/>
  <c r="F27" i="20"/>
  <c r="G27" i="20" s="1"/>
  <c r="H27" i="20" s="1"/>
  <c r="J27" i="20"/>
  <c r="K27" i="20" s="1"/>
  <c r="U24" i="20" l="1"/>
  <c r="V24" i="20" s="1"/>
  <c r="AJ24" i="21"/>
  <c r="AK24" i="21" s="1"/>
  <c r="AJ25" i="21"/>
  <c r="AK25" i="21" s="1"/>
  <c r="AJ23" i="21"/>
  <c r="AK23" i="21" s="1"/>
  <c r="AJ21" i="21"/>
  <c r="AK21" i="21" s="1"/>
  <c r="AJ22" i="21"/>
  <c r="AK22" i="21" s="1"/>
  <c r="V29" i="22"/>
  <c r="U28" i="22"/>
  <c r="V28" i="22" s="1"/>
  <c r="G22" i="22"/>
  <c r="H22" i="22" s="1"/>
  <c r="U22" i="22" s="1"/>
  <c r="V22" i="22" s="1"/>
  <c r="U26" i="22"/>
  <c r="V26" i="22" s="1"/>
  <c r="U24" i="22"/>
  <c r="V24" i="22" s="1"/>
  <c r="U23" i="22"/>
  <c r="V23" i="22" s="1"/>
  <c r="U21" i="22"/>
  <c r="V21" i="22" s="1"/>
  <c r="U27" i="22"/>
  <c r="V27" i="22" s="1"/>
  <c r="G25" i="22"/>
  <c r="H25" i="22" s="1"/>
  <c r="U25" i="22" s="1"/>
  <c r="V25" i="22" s="1"/>
  <c r="U27" i="20"/>
  <c r="J25" i="20"/>
  <c r="K25" i="20" s="1"/>
  <c r="U25" i="20" s="1"/>
  <c r="V25" i="20" s="1"/>
  <c r="U23" i="20"/>
  <c r="V23" i="20" s="1"/>
  <c r="U22" i="20"/>
  <c r="V22" i="20" s="1"/>
  <c r="U21" i="20"/>
  <c r="V21" i="20" s="1"/>
  <c r="F26" i="20"/>
  <c r="G26" i="20" s="1"/>
  <c r="H26" i="20" s="1"/>
  <c r="U26" i="20" s="1"/>
  <c r="V26" i="20" s="1"/>
  <c r="AE22" i="19" l="1"/>
  <c r="AD22" i="19"/>
  <c r="AF22" i="19" s="1"/>
  <c r="AG22" i="19" s="1"/>
  <c r="AI22" i="19" s="1"/>
  <c r="D22" i="19"/>
  <c r="F22" i="19" s="1"/>
  <c r="AI24" i="19"/>
  <c r="AF24" i="19"/>
  <c r="AE24" i="19"/>
  <c r="AD24" i="19"/>
  <c r="AG24" i="19" s="1"/>
  <c r="W24" i="19"/>
  <c r="U24" i="19"/>
  <c r="Q24" i="19"/>
  <c r="P24" i="19"/>
  <c r="N24" i="19"/>
  <c r="K24" i="19"/>
  <c r="I24" i="19"/>
  <c r="F24" i="19"/>
  <c r="AI23" i="19"/>
  <c r="W23" i="19"/>
  <c r="Q23" i="19"/>
  <c r="P23" i="19"/>
  <c r="K23" i="19"/>
  <c r="F23" i="19"/>
  <c r="W22" i="19"/>
  <c r="Q22" i="19"/>
  <c r="P22" i="19"/>
  <c r="K22" i="19"/>
  <c r="AI21" i="19"/>
  <c r="AF21" i="19"/>
  <c r="AE21" i="19"/>
  <c r="AD21" i="19"/>
  <c r="AG21" i="19" s="1"/>
  <c r="W21" i="19"/>
  <c r="U21" i="19"/>
  <c r="Q21" i="19"/>
  <c r="P21" i="19"/>
  <c r="N21" i="19"/>
  <c r="K21" i="19"/>
  <c r="I21" i="19"/>
  <c r="F21" i="19"/>
  <c r="AJ22" i="19" l="1"/>
  <c r="AK22" i="19" s="1"/>
  <c r="AJ24" i="19"/>
  <c r="AK24" i="19" s="1"/>
  <c r="AJ23" i="19"/>
  <c r="AK23" i="19" s="1"/>
  <c r="AJ21" i="19"/>
  <c r="AK21" i="19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afarmer</author>
  </authors>
  <commentList>
    <comment ref="D20" authorId="0" shapeId="0" xr:uid="{EE615E90-D9EB-4561-A662-15D010055F42}">
      <text>
        <r>
          <rPr>
            <b/>
            <sz val="9"/>
            <color indexed="81"/>
            <rFont val="Tahoma"/>
            <charset val="1"/>
          </rPr>
          <t>afarmer:</t>
        </r>
        <r>
          <rPr>
            <sz val="9"/>
            <color indexed="81"/>
            <rFont val="Tahoma"/>
            <charset val="1"/>
          </rPr>
          <t xml:space="preserve">
BD001 DR_P_Drainage_Area by level color</t>
        </r>
      </text>
    </comment>
    <comment ref="I20" authorId="0" shapeId="0" xr:uid="{043ACC85-8057-4406-8E7C-6A4A3E0A766E}">
      <text>
        <r>
          <rPr>
            <b/>
            <sz val="9"/>
            <color indexed="81"/>
            <rFont val="Tahoma"/>
            <family val="2"/>
          </rPr>
          <t>afarmer:</t>
        </r>
        <r>
          <rPr>
            <sz val="9"/>
            <color indexed="81"/>
            <rFont val="Tahoma"/>
            <family val="2"/>
          </rPr>
          <t xml:space="preserve">
Scratch 12 level BD001</t>
        </r>
      </text>
    </comment>
    <comment ref="O20" authorId="0" shapeId="0" xr:uid="{ACCC1467-CDBE-487F-BD5B-06CEF534F0EF}">
      <text>
        <r>
          <rPr>
            <b/>
            <sz val="9"/>
            <color indexed="81"/>
            <rFont val="Tahoma"/>
            <family val="2"/>
          </rPr>
          <t>afarmer:</t>
        </r>
        <r>
          <rPr>
            <sz val="9"/>
            <color indexed="81"/>
            <rFont val="Tahoma"/>
            <family val="2"/>
          </rPr>
          <t xml:space="preserve">
Scratch 3 BD005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afarmer</author>
  </authors>
  <commentList>
    <comment ref="D20" authorId="0" shapeId="0" xr:uid="{AE3D1604-4271-4DE7-A66D-DD9506AE21D3}">
      <text>
        <r>
          <rPr>
            <b/>
            <sz val="9"/>
            <color indexed="81"/>
            <rFont val="Tahoma"/>
            <charset val="1"/>
          </rPr>
          <t>afarmer:</t>
        </r>
        <r>
          <rPr>
            <sz val="9"/>
            <color indexed="81"/>
            <rFont val="Tahoma"/>
            <charset val="1"/>
          </rPr>
          <t xml:space="preserve">
BD001 DR_P_Drainage_Area red</t>
        </r>
      </text>
    </comment>
    <comment ref="F20" authorId="0" shapeId="0" xr:uid="{B9DBAC4B-347D-4B1B-933D-6FF575EDC708}">
      <text>
        <r>
          <rPr>
            <b/>
            <sz val="9"/>
            <color indexed="81"/>
            <rFont val="Tahoma"/>
            <charset val="1"/>
          </rPr>
          <t>afarmer:</t>
        </r>
        <r>
          <rPr>
            <sz val="9"/>
            <color indexed="81"/>
            <rFont val="Tahoma"/>
            <charset val="1"/>
          </rPr>
          <t xml:space="preserve">
Scratch 13 BD001
</t>
        </r>
      </text>
    </comment>
    <comment ref="O20" authorId="0" shapeId="0" xr:uid="{508B42F9-2FE6-4A7A-8F41-BB590034CB0C}">
      <text>
        <r>
          <rPr>
            <b/>
            <sz val="9"/>
            <color indexed="81"/>
            <rFont val="Tahoma"/>
            <family val="2"/>
          </rPr>
          <t>afarmer:</t>
        </r>
        <r>
          <rPr>
            <sz val="9"/>
            <color indexed="81"/>
            <rFont val="Tahoma"/>
            <family val="2"/>
          </rPr>
          <t xml:space="preserve">
Scratch 3 BD005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afarmer</author>
  </authors>
  <commentList>
    <comment ref="C19" authorId="0" shapeId="0" xr:uid="{CF415FCF-AE56-421E-912F-9C99D6832C05}">
      <text>
        <r>
          <rPr>
            <b/>
            <sz val="9"/>
            <color indexed="81"/>
            <rFont val="Tahoma"/>
            <family val="2"/>
          </rPr>
          <t>afarmer:</t>
        </r>
        <r>
          <rPr>
            <sz val="9"/>
            <color indexed="81"/>
            <rFont val="Tahoma"/>
            <family val="2"/>
          </rPr>
          <t xml:space="preserve">
TC lines in 11405_BD005 Scratch 2 color yellow</t>
        </r>
      </text>
    </comment>
  </commentList>
</comments>
</file>

<file path=xl/sharedStrings.xml><?xml version="1.0" encoding="utf-8"?>
<sst xmlns="http://schemas.openxmlformats.org/spreadsheetml/2006/main" count="241" uniqueCount="106">
  <si>
    <t>Pavement "C" =</t>
  </si>
  <si>
    <t>Berms/Slopes (4:1 and flatter) "C" =</t>
  </si>
  <si>
    <t>Berms/Slopes (steeper than 4:1) "C" =</t>
  </si>
  <si>
    <t>Residential Single Family "C" =</t>
  </si>
  <si>
    <t>Residential Multi-Family "C" =</t>
  </si>
  <si>
    <t>Commercial "C" =</t>
  </si>
  <si>
    <t>Gravel "C" =</t>
  </si>
  <si>
    <t>Woods "C" =</t>
  </si>
  <si>
    <t>Side</t>
  </si>
  <si>
    <t>Area
(SF)</t>
  </si>
  <si>
    <t>Area
(AC)</t>
  </si>
  <si>
    <t>Weighted C</t>
  </si>
  <si>
    <t>Pavement
(SF)</t>
  </si>
  <si>
    <t>Pavement
(Acres)</t>
  </si>
  <si>
    <t>Pavement
(A*C)</t>
  </si>
  <si>
    <t>Summation of A*C</t>
  </si>
  <si>
    <t>L (ft)</t>
  </si>
  <si>
    <t>C</t>
  </si>
  <si>
    <t>s (%)</t>
  </si>
  <si>
    <t>Overland Flow</t>
  </si>
  <si>
    <t>Forest with heavy ground filter "k" =</t>
  </si>
  <si>
    <t>Min. tillage cultivated; woodland "k" =</t>
  </si>
  <si>
    <t>Short grass pasture "k" =</t>
  </si>
  <si>
    <t>Cultivated straight row "k" =</t>
  </si>
  <si>
    <t>Poor grass; untilled "k" =</t>
  </si>
  <si>
    <t>Grassed waterways "k" =</t>
  </si>
  <si>
    <t>Unpaved area; bare soil "k" =</t>
  </si>
  <si>
    <t>Paved area "k" =</t>
  </si>
  <si>
    <t>Shallow Concentrated Flow</t>
  </si>
  <si>
    <t>V (fps)</t>
  </si>
  <si>
    <t>Open Channel Flow</t>
  </si>
  <si>
    <t>n</t>
  </si>
  <si>
    <t>S (ft/ft)</t>
  </si>
  <si>
    <t>Pipe Diameter (in)</t>
  </si>
  <si>
    <t>Pipe Flow</t>
  </si>
  <si>
    <t>Bottom Width (ft)</t>
  </si>
  <si>
    <t>Side Slope 1 (x:1)</t>
  </si>
  <si>
    <t>Side Slope 2 (x:1)</t>
  </si>
  <si>
    <t>Assumed Depth (ft)</t>
  </si>
  <si>
    <t>Wetted Perimeter (ft)</t>
  </si>
  <si>
    <t>Actual Flow (cfs)</t>
  </si>
  <si>
    <t>Berms/Slopes (4:1 and flatter)
(SF)</t>
  </si>
  <si>
    <t>Berms/Slopes (4:1 and flatter)
(Acres)</t>
  </si>
  <si>
    <t>Berms/Slopes (4:1 and flatter)
(A*C)</t>
  </si>
  <si>
    <t>Cultivated "C" =</t>
  </si>
  <si>
    <t>Residential Single Family
(SF)</t>
  </si>
  <si>
    <t>Residential Single Family
(Acres)</t>
  </si>
  <si>
    <t>Residential Single Family
(A*C)</t>
  </si>
  <si>
    <r>
      <t>t</t>
    </r>
    <r>
      <rPr>
        <vertAlign val="subscript"/>
        <sz val="11"/>
        <rFont val="Calibri"/>
        <family val="2"/>
        <scheme val="minor"/>
      </rPr>
      <t>o</t>
    </r>
    <r>
      <rPr>
        <sz val="11"/>
        <rFont val="Calibri"/>
        <family val="2"/>
        <scheme val="minor"/>
      </rPr>
      <t xml:space="preserve"> (min)</t>
    </r>
  </si>
  <si>
    <r>
      <t>k</t>
    </r>
    <r>
      <rPr>
        <vertAlign val="subscript"/>
        <sz val="11"/>
        <rFont val="Calibri"/>
        <family val="2"/>
        <scheme val="minor"/>
      </rPr>
      <t>1</t>
    </r>
  </si>
  <si>
    <r>
      <t>s</t>
    </r>
    <r>
      <rPr>
        <vertAlign val="subscript"/>
        <sz val="11"/>
        <rFont val="Calibri"/>
        <family val="2"/>
        <scheme val="minor"/>
      </rPr>
      <t>1</t>
    </r>
    <r>
      <rPr>
        <sz val="11"/>
        <rFont val="Calibri"/>
        <family val="2"/>
        <scheme val="minor"/>
      </rPr>
      <t xml:space="preserve"> (%)</t>
    </r>
  </si>
  <si>
    <r>
      <t>V</t>
    </r>
    <r>
      <rPr>
        <vertAlign val="subscript"/>
        <sz val="11"/>
        <rFont val="Calibri"/>
        <family val="2"/>
        <scheme val="minor"/>
      </rPr>
      <t>1</t>
    </r>
    <r>
      <rPr>
        <sz val="11"/>
        <rFont val="Calibri"/>
        <family val="2"/>
        <scheme val="minor"/>
      </rPr>
      <t xml:space="preserve"> (fps)</t>
    </r>
  </si>
  <si>
    <r>
      <t>L</t>
    </r>
    <r>
      <rPr>
        <vertAlign val="subscript"/>
        <sz val="11"/>
        <rFont val="Calibri"/>
        <family val="2"/>
        <scheme val="minor"/>
      </rPr>
      <t>1</t>
    </r>
    <r>
      <rPr>
        <sz val="11"/>
        <rFont val="Calibri"/>
        <family val="2"/>
        <scheme val="minor"/>
      </rPr>
      <t xml:space="preserve"> (ft)</t>
    </r>
  </si>
  <si>
    <r>
      <t>t</t>
    </r>
    <r>
      <rPr>
        <vertAlign val="subscript"/>
        <sz val="11"/>
        <rFont val="Calibri"/>
        <family val="2"/>
        <scheme val="minor"/>
      </rPr>
      <t>s,1</t>
    </r>
    <r>
      <rPr>
        <sz val="11"/>
        <rFont val="Calibri"/>
        <family val="2"/>
        <scheme val="minor"/>
      </rPr>
      <t xml:space="preserve"> (min)</t>
    </r>
  </si>
  <si>
    <r>
      <t>k</t>
    </r>
    <r>
      <rPr>
        <vertAlign val="subscript"/>
        <sz val="11"/>
        <rFont val="Calibri"/>
        <family val="2"/>
        <scheme val="minor"/>
      </rPr>
      <t>2</t>
    </r>
  </si>
  <si>
    <r>
      <t>s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 xml:space="preserve"> (%)</t>
    </r>
  </si>
  <si>
    <r>
      <t>V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 xml:space="preserve"> (fps)</t>
    </r>
  </si>
  <si>
    <r>
      <t>L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 xml:space="preserve"> (ft)</t>
    </r>
  </si>
  <si>
    <r>
      <t>t</t>
    </r>
    <r>
      <rPr>
        <vertAlign val="subscript"/>
        <sz val="11"/>
        <rFont val="Calibri"/>
        <family val="2"/>
        <scheme val="minor"/>
      </rPr>
      <t>s,2</t>
    </r>
    <r>
      <rPr>
        <sz val="11"/>
        <rFont val="Calibri"/>
        <family val="2"/>
        <scheme val="minor"/>
      </rPr>
      <t xml:space="preserve"> (min)</t>
    </r>
  </si>
  <si>
    <r>
      <t>t</t>
    </r>
    <r>
      <rPr>
        <vertAlign val="subscript"/>
        <sz val="11"/>
        <rFont val="Calibri"/>
        <family val="2"/>
        <scheme val="minor"/>
      </rPr>
      <t>s, total</t>
    </r>
    <r>
      <rPr>
        <sz val="11"/>
        <rFont val="Calibri"/>
        <family val="2"/>
        <scheme val="minor"/>
      </rPr>
      <t xml:space="preserve"> (min)</t>
    </r>
  </si>
  <si>
    <r>
      <t>t</t>
    </r>
    <r>
      <rPr>
        <vertAlign val="subscript"/>
        <sz val="11"/>
        <rFont val="Calibri"/>
        <family val="2"/>
        <scheme val="minor"/>
      </rPr>
      <t>d</t>
    </r>
    <r>
      <rPr>
        <sz val="11"/>
        <rFont val="Calibri"/>
        <family val="2"/>
        <scheme val="minor"/>
      </rPr>
      <t xml:space="preserve"> (min)</t>
    </r>
  </si>
  <si>
    <r>
      <t>Flow Area (ft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>)</t>
    </r>
  </si>
  <si>
    <r>
      <t>t</t>
    </r>
    <r>
      <rPr>
        <vertAlign val="subscript"/>
        <sz val="11"/>
        <rFont val="Calibri"/>
        <family val="2"/>
        <scheme val="minor"/>
      </rPr>
      <t>c</t>
    </r>
    <r>
      <rPr>
        <sz val="11"/>
        <rFont val="Calibri"/>
        <family val="2"/>
        <scheme val="minor"/>
      </rPr>
      <t xml:space="preserve"> [min] (min. = 10)</t>
    </r>
  </si>
  <si>
    <t>Woods
(SF)</t>
  </si>
  <si>
    <t>Woods
(Acres)</t>
  </si>
  <si>
    <t>Woods
(A*C)</t>
  </si>
  <si>
    <t>Name</t>
  </si>
  <si>
    <t>Ex-1</t>
  </si>
  <si>
    <r>
      <t>t</t>
    </r>
    <r>
      <rPr>
        <vertAlign val="subscript"/>
        <sz val="11"/>
        <rFont val="Calibri"/>
        <family val="2"/>
        <scheme val="minor"/>
      </rPr>
      <t>c</t>
    </r>
    <r>
      <rPr>
        <sz val="11"/>
        <rFont val="Calibri"/>
        <family val="2"/>
        <scheme val="minor"/>
      </rPr>
      <t xml:space="preserve"> (min)
[10 min minimum]</t>
    </r>
  </si>
  <si>
    <t>LT</t>
  </si>
  <si>
    <t>Cultivated
(SF)</t>
  </si>
  <si>
    <t>Cultivated
(Acres)</t>
  </si>
  <si>
    <t>Cultivated
(A*C)</t>
  </si>
  <si>
    <t>Storm Sewer Time of Concentration</t>
  </si>
  <si>
    <t>All areas measured in CAD</t>
  </si>
  <si>
    <t>RT</t>
  </si>
  <si>
    <r>
      <t>t</t>
    </r>
    <r>
      <rPr>
        <vertAlign val="subscript"/>
        <sz val="11"/>
        <rFont val="Calibri"/>
        <family val="2"/>
        <scheme val="minor"/>
      </rPr>
      <t>c</t>
    </r>
    <r>
      <rPr>
        <sz val="11"/>
        <rFont val="Calibri"/>
        <family val="2"/>
        <scheme val="minor"/>
      </rPr>
      <t xml:space="preserve"> (min)
[15 min minimum]</t>
    </r>
  </si>
  <si>
    <r>
      <t>t</t>
    </r>
    <r>
      <rPr>
        <vertAlign val="subscript"/>
        <sz val="11"/>
        <rFont val="Calibri"/>
        <family val="2"/>
        <scheme val="minor"/>
      </rPr>
      <t>c</t>
    </r>
    <r>
      <rPr>
        <sz val="11"/>
        <rFont val="Calibri"/>
        <family val="2"/>
        <scheme val="minor"/>
      </rPr>
      <t xml:space="preserve"> [min] (min. = 15)</t>
    </r>
  </si>
  <si>
    <t>Project: GRE-68-13.56</t>
  </si>
  <si>
    <t>Date: 8/20/21</t>
  </si>
  <si>
    <t>Pavement Spread Design</t>
  </si>
  <si>
    <t>RT - NR</t>
  </si>
  <si>
    <t>Ditch Design</t>
  </si>
  <si>
    <t>Ditch Time of Concentration</t>
  </si>
  <si>
    <t>Station/Offset</t>
  </si>
  <si>
    <t>199+86, 26.6' RT</t>
  </si>
  <si>
    <t>198+53, 21.8' LT</t>
  </si>
  <si>
    <t>203+81, 34.2' RT</t>
  </si>
  <si>
    <t>205+21, 15.6' LT</t>
  </si>
  <si>
    <t>113+41, 20.3' RT</t>
  </si>
  <si>
    <t>113+54, 26.2' LT</t>
  </si>
  <si>
    <t>NOTES</t>
  </si>
  <si>
    <t>End of Curb, SR Leg</t>
  </si>
  <si>
    <t>End of Curb, SL Leg</t>
  </si>
  <si>
    <t>Curb Cut, NR Leg</t>
  </si>
  <si>
    <t>Curb Cut, NL Leg</t>
  </si>
  <si>
    <t>End of Curb, SR-235 East</t>
  </si>
  <si>
    <t>End of Curb, SR-235 West</t>
  </si>
  <si>
    <t>207+06, 30.0' RT</t>
  </si>
  <si>
    <t>206+41, 35.4' RT</t>
  </si>
  <si>
    <t>205+93, 38.1' RT</t>
  </si>
  <si>
    <t>204+85, 44.8' RT</t>
  </si>
  <si>
    <t>203+87, 46.6' RT</t>
  </si>
  <si>
    <t>203+20, 72.0' RT</t>
  </si>
  <si>
    <t>202+70, 91.1' RT</t>
  </si>
  <si>
    <t>201+95, 78.8' 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</si>
</sst>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rgb="FFFF000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Arial"/>
      <family val="2"/>
    </font>
    <font>
      <vertAlign val="subscript"/>
      <sz val="11"/>
      <name val="Calibri"/>
      <family val="2"/>
      <scheme val="minor"/>
    </font>
    <font>
      <sz val="11"/>
      <name val="Calibri"/>
      <family val="2"/>
      <scheme val="minor"/>
    </font>
    <font>
      <vertAlign val="superscript"/>
      <sz val="10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/>
    <xf numFmtId="2" fontId="1" fillId="0" borderId="0" xfId="0" applyNumberFormat="1" applyFont="1"/>
    <xf numFmtId="0" fontId="1" fillId="0" borderId="0" xfId="0" applyFont="1"/>
    <xf numFmtId="1" fontId="5" fillId="0" borderId="1" xfId="0" applyNumberFormat="1" applyFont="1" applyFill="1" applyBorder="1" applyAlignment="1">
      <alignment horizontal="center"/>
    </xf>
    <xf numFmtId="0" fontId="1" fillId="0" borderId="0" xfId="0" applyFont="1" applyFill="1"/>
    <xf numFmtId="0" fontId="5" fillId="0" borderId="1" xfId="0" applyFont="1" applyFill="1" applyBorder="1" applyAlignment="1">
      <alignment horizontal="center"/>
    </xf>
    <xf numFmtId="0" fontId="5" fillId="0" borderId="0" xfId="0" applyFont="1" applyFill="1"/>
    <xf numFmtId="2" fontId="5" fillId="0" borderId="1" xfId="0" applyNumberFormat="1" applyFont="1" applyFill="1" applyBorder="1" applyAlignment="1">
      <alignment horizontal="center"/>
    </xf>
    <xf numFmtId="0" fontId="5" fillId="0" borderId="0" xfId="0" applyFont="1"/>
    <xf numFmtId="0" fontId="1" fillId="0" borderId="0" xfId="0" applyFont="1" applyAlignment="1">
      <alignment wrapText="1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3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9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2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1" fontId="5" fillId="0" borderId="1" xfId="0" applyNumberFormat="1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1" fillId="0" borderId="0" xfId="0" applyFont="1" applyAlignment="1">
      <alignment horizontal="left" wrapText="1"/>
    </xf>
    <xf numFmtId="0" fontId="5" fillId="0" borderId="6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1" xfId="0" applyFont="1" applyBorder="1"/>
  </cellXfs>
  <cellStyles count="1">
    <cellStyle name="Normal" xfId="0" builtinId="0"/>
  </cellStyles>
  <dxfs count="5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152400</xdr:colOff>
      <xdr:row>0</xdr:row>
      <xdr:rowOff>85725</xdr:rowOff>
    </xdr:from>
    <xdr:ext cx="2711874" cy="288405"/>
    <xdr:pic>
      <xdr:nvPicPr>
        <xdr:cNvPr id="2" name="Picture 1">
          <a:extLst>
            <a:ext uri="{FF2B5EF4-FFF2-40B4-BE49-F238E27FC236}">
              <a16:creationId xmlns:a16="http://schemas.microsoft.com/office/drawing/2014/main" id="{07D53FA3-4319-49AA-B37A-4E1A559B97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85725"/>
          <a:ext cx="2711874" cy="288405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152400</xdr:colOff>
      <xdr:row>0</xdr:row>
      <xdr:rowOff>85725</xdr:rowOff>
    </xdr:from>
    <xdr:ext cx="2711874" cy="288405"/>
    <xdr:pic>
      <xdr:nvPicPr>
        <xdr:cNvPr id="2" name="Picture 1">
          <a:extLst>
            <a:ext uri="{FF2B5EF4-FFF2-40B4-BE49-F238E27FC236}">
              <a16:creationId xmlns:a16="http://schemas.microsoft.com/office/drawing/2014/main" id="{CE90A65A-3814-4D4D-92F5-4124424D29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85725"/>
          <a:ext cx="2711874" cy="288405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190500</xdr:colOff>
      <xdr:row>0</xdr:row>
      <xdr:rowOff>95250</xdr:rowOff>
    </xdr:from>
    <xdr:ext cx="2726903" cy="280785"/>
    <xdr:pic>
      <xdr:nvPicPr>
        <xdr:cNvPr id="2" name="Picture 1">
          <a:extLst>
            <a:ext uri="{FF2B5EF4-FFF2-40B4-BE49-F238E27FC236}">
              <a16:creationId xmlns:a16="http://schemas.microsoft.com/office/drawing/2014/main" id="{097B21F1-57B3-486D-8485-192C15D4AD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0" y="95250"/>
          <a:ext cx="2726903" cy="280785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0</xdr:row>
      <xdr:rowOff>95250</xdr:rowOff>
    </xdr:from>
    <xdr:to>
      <xdr:col>3</xdr:col>
      <xdr:colOff>186903</xdr:colOff>
      <xdr:row>2</xdr:row>
      <xdr:rowOff>58535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5AD7E23-42E7-4661-BA6B-6E7EF98259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0" y="95250"/>
          <a:ext cx="2720553" cy="2871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16F7FA-430D-4A16-BF64-82A5965B7BAD}">
  <sheetPr>
    <pageSetUpPr fitToPage="1"/>
  </sheetPr>
  <dimension ref="A4:W27"/>
  <sheetViews>
    <sheetView zoomScale="90" zoomScaleNormal="90" workbookViewId="0">
      <pane ySplit="20" topLeftCell="A21" activePane="bottomLeft" state="frozen"/>
      <selection pane="bottomLeft" activeCell="C20" sqref="C20"/>
    </sheetView>
  </sheetViews>
  <sheetFormatPr defaultColWidth="9.140625" defaultRowHeight="12.75" x14ac:dyDescent="0.2"/>
  <cols>
    <col min="1" max="1" width="9.140625" style="9"/>
    <col min="2" max="2" width="21.28515625" style="9" bestFit="1" customWidth="1"/>
    <col min="3" max="3" width="21.28515625" style="9" customWidth="1"/>
    <col min="4" max="4" width="10.85546875" style="9" customWidth="1"/>
    <col min="5" max="7" width="10.42578125" style="9" customWidth="1"/>
    <col min="8" max="8" width="10.5703125" style="9" customWidth="1"/>
    <col min="9" max="11" width="18.28515625" style="9" customWidth="1"/>
    <col min="12" max="17" width="18.28515625" style="9" hidden="1" customWidth="1"/>
    <col min="18" max="20" width="16.140625" style="9" hidden="1" customWidth="1"/>
    <col min="21" max="21" width="16.42578125" style="9" customWidth="1"/>
    <col min="22" max="22" width="11.28515625" style="9" bestFit="1" customWidth="1"/>
    <col min="23" max="23" width="24.42578125" style="9" bestFit="1" customWidth="1"/>
    <col min="24" max="16384" width="9.140625" style="9"/>
  </cols>
  <sheetData>
    <row r="4" spans="1:8" x14ac:dyDescent="0.2">
      <c r="A4" s="3" t="s">
        <v>80</v>
      </c>
    </row>
    <row r="5" spans="1:8" x14ac:dyDescent="0.2">
      <c r="A5" s="3" t="s">
        <v>79</v>
      </c>
    </row>
    <row r="6" spans="1:8" x14ac:dyDescent="0.2">
      <c r="A6" s="3" t="s">
        <v>78</v>
      </c>
    </row>
    <row r="7" spans="1:8" x14ac:dyDescent="0.2">
      <c r="A7" s="3" t="s">
        <v>74</v>
      </c>
    </row>
    <row r="9" spans="1:8" x14ac:dyDescent="0.2">
      <c r="A9" s="3" t="s">
        <v>0</v>
      </c>
      <c r="B9" s="3"/>
      <c r="C9" s="3"/>
      <c r="D9" s="2">
        <v>0.9</v>
      </c>
      <c r="F9" s="2"/>
      <c r="G9" s="2"/>
      <c r="H9" s="2"/>
    </row>
    <row r="10" spans="1:8" ht="12.75" customHeight="1" x14ac:dyDescent="0.2">
      <c r="A10" s="34" t="s">
        <v>1</v>
      </c>
      <c r="B10" s="34"/>
      <c r="C10" s="34"/>
      <c r="D10" s="2">
        <v>0.5</v>
      </c>
      <c r="F10" s="2"/>
      <c r="G10" s="2"/>
      <c r="H10" s="2"/>
    </row>
    <row r="11" spans="1:8" ht="12.75" customHeight="1" x14ac:dyDescent="0.2">
      <c r="A11" s="1" t="s">
        <v>2</v>
      </c>
      <c r="B11" s="1"/>
      <c r="C11" s="1"/>
      <c r="D11" s="2">
        <v>0.7</v>
      </c>
      <c r="F11" s="2"/>
      <c r="G11" s="2"/>
      <c r="H11" s="2"/>
    </row>
    <row r="12" spans="1:8" ht="12.75" customHeight="1" x14ac:dyDescent="0.2">
      <c r="A12" s="1" t="s">
        <v>3</v>
      </c>
      <c r="B12" s="1"/>
      <c r="C12" s="1"/>
      <c r="D12" s="2">
        <v>0.4</v>
      </c>
      <c r="F12" s="2"/>
      <c r="G12" s="2"/>
      <c r="H12" s="2"/>
    </row>
    <row r="13" spans="1:8" ht="12.75" customHeight="1" x14ac:dyDescent="0.2">
      <c r="A13" s="1" t="s">
        <v>4</v>
      </c>
      <c r="B13" s="1"/>
      <c r="C13" s="1"/>
      <c r="D13" s="2">
        <v>0.55000000000000004</v>
      </c>
      <c r="F13" s="2"/>
      <c r="G13" s="2"/>
      <c r="H13" s="2"/>
    </row>
    <row r="14" spans="1:8" x14ac:dyDescent="0.2">
      <c r="A14" s="3" t="s">
        <v>5</v>
      </c>
      <c r="D14" s="2">
        <v>0.65</v>
      </c>
      <c r="F14" s="2"/>
      <c r="G14" s="2"/>
      <c r="H14" s="2"/>
    </row>
    <row r="15" spans="1:8" x14ac:dyDescent="0.2">
      <c r="A15" s="3" t="s">
        <v>6</v>
      </c>
      <c r="D15" s="2">
        <v>0.6</v>
      </c>
      <c r="F15" s="2"/>
      <c r="G15" s="2"/>
      <c r="H15" s="2"/>
    </row>
    <row r="16" spans="1:8" x14ac:dyDescent="0.2">
      <c r="A16" s="3" t="s">
        <v>7</v>
      </c>
      <c r="D16" s="2">
        <v>0.3</v>
      </c>
      <c r="F16" s="2"/>
      <c r="G16" s="2"/>
      <c r="H16" s="2"/>
    </row>
    <row r="17" spans="1:23" x14ac:dyDescent="0.2">
      <c r="A17" s="3" t="s">
        <v>44</v>
      </c>
      <c r="D17" s="2">
        <v>0.4</v>
      </c>
      <c r="F17" s="2"/>
      <c r="G17" s="2"/>
      <c r="H17" s="2"/>
    </row>
    <row r="20" spans="1:23" ht="38.25" customHeight="1" x14ac:dyDescent="0.2">
      <c r="A20" s="12" t="s">
        <v>8</v>
      </c>
      <c r="B20" s="12" t="s">
        <v>66</v>
      </c>
      <c r="C20" s="12" t="s">
        <v>84</v>
      </c>
      <c r="D20" s="13" t="s">
        <v>9</v>
      </c>
      <c r="E20" s="13" t="s">
        <v>10</v>
      </c>
      <c r="F20" s="13" t="s">
        <v>12</v>
      </c>
      <c r="G20" s="13" t="s">
        <v>13</v>
      </c>
      <c r="H20" s="13" t="s">
        <v>14</v>
      </c>
      <c r="I20" s="13" t="s">
        <v>41</v>
      </c>
      <c r="J20" s="13" t="s">
        <v>42</v>
      </c>
      <c r="K20" s="13" t="s">
        <v>43</v>
      </c>
      <c r="L20" s="13" t="s">
        <v>70</v>
      </c>
      <c r="M20" s="13" t="s">
        <v>71</v>
      </c>
      <c r="N20" s="13" t="s">
        <v>72</v>
      </c>
      <c r="O20" s="13" t="s">
        <v>45</v>
      </c>
      <c r="P20" s="13" t="s">
        <v>46</v>
      </c>
      <c r="Q20" s="13" t="s">
        <v>47</v>
      </c>
      <c r="R20" s="13" t="s">
        <v>63</v>
      </c>
      <c r="S20" s="13" t="s">
        <v>64</v>
      </c>
      <c r="T20" s="13" t="s">
        <v>65</v>
      </c>
      <c r="U20" s="12" t="s">
        <v>15</v>
      </c>
      <c r="V20" s="12" t="s">
        <v>11</v>
      </c>
      <c r="W20" s="12" t="s">
        <v>91</v>
      </c>
    </row>
    <row r="21" spans="1:23" hidden="1" x14ac:dyDescent="0.2">
      <c r="A21" s="27" t="s">
        <v>69</v>
      </c>
      <c r="B21" s="27" t="s">
        <v>67</v>
      </c>
      <c r="C21" s="27"/>
      <c r="D21" s="27">
        <f>ROUND(E21*43560,0)</f>
        <v>7841</v>
      </c>
      <c r="E21" s="27">
        <v>0.18</v>
      </c>
      <c r="F21" s="28">
        <f t="shared" ref="F21:F27" si="0">D21-I21</f>
        <v>5819</v>
      </c>
      <c r="G21" s="27">
        <f t="shared" ref="G21:G27" si="1">ROUND(F21/43560,2)</f>
        <v>0.13</v>
      </c>
      <c r="H21" s="27">
        <f>ROUND(G21*$D$9,2)</f>
        <v>0.12</v>
      </c>
      <c r="I21" s="28">
        <v>2022</v>
      </c>
      <c r="J21" s="27">
        <f t="shared" ref="J21:J27" si="2">ROUND(I21/43560,2)</f>
        <v>0.05</v>
      </c>
      <c r="K21" s="27">
        <f>ROUND(J21*$D$10,2)</f>
        <v>0.03</v>
      </c>
      <c r="L21" s="28"/>
      <c r="M21" s="27">
        <f>ROUND(L21/43560,2)</f>
        <v>0</v>
      </c>
      <c r="N21" s="27">
        <f>ROUND(M21*$D$17,2)</f>
        <v>0</v>
      </c>
      <c r="O21" s="28"/>
      <c r="P21" s="27"/>
      <c r="Q21" s="27"/>
      <c r="R21" s="28"/>
      <c r="S21" s="27">
        <f>ROUND(R21/43560,2)</f>
        <v>0</v>
      </c>
      <c r="T21" s="27">
        <f>ROUND(S21*$D$16,2)</f>
        <v>0</v>
      </c>
      <c r="U21" s="27">
        <f t="shared" ref="U21:U27" si="3">SUM(H21,K21,N21,Q21,T21)</f>
        <v>0.15</v>
      </c>
      <c r="V21" s="26">
        <f t="shared" ref="V21:V26" si="4">ROUND(U21/E21,2)</f>
        <v>0.83</v>
      </c>
      <c r="W21" s="38"/>
    </row>
    <row r="22" spans="1:23" x14ac:dyDescent="0.2">
      <c r="A22" s="27" t="s">
        <v>75</v>
      </c>
      <c r="B22" s="27">
        <v>1</v>
      </c>
      <c r="C22" s="27" t="s">
        <v>85</v>
      </c>
      <c r="D22" s="27">
        <v>9027</v>
      </c>
      <c r="E22" s="27">
        <f t="shared" ref="E22:E27" si="5">ROUND(D22/43560,2)</f>
        <v>0.21</v>
      </c>
      <c r="F22" s="28">
        <f t="shared" si="0"/>
        <v>8473</v>
      </c>
      <c r="G22" s="27">
        <f t="shared" si="1"/>
        <v>0.19</v>
      </c>
      <c r="H22" s="27">
        <f>ROUND(G22*$D$9,2)</f>
        <v>0.17</v>
      </c>
      <c r="I22" s="28">
        <v>554</v>
      </c>
      <c r="J22" s="27">
        <f t="shared" si="2"/>
        <v>0.01</v>
      </c>
      <c r="K22" s="27">
        <f>ROUND(J22*$D$10,2)</f>
        <v>0.01</v>
      </c>
      <c r="L22" s="28"/>
      <c r="M22" s="27"/>
      <c r="N22" s="27"/>
      <c r="O22" s="28"/>
      <c r="P22" s="27"/>
      <c r="Q22" s="27">
        <f>ROUND(P22*$D$12,2)</f>
        <v>0</v>
      </c>
      <c r="R22" s="28"/>
      <c r="S22" s="27">
        <f>ROUND(R22/43560,2)</f>
        <v>0</v>
      </c>
      <c r="T22" s="27">
        <f>ROUND(S22*$D$16,2)</f>
        <v>0</v>
      </c>
      <c r="U22" s="27">
        <f t="shared" si="3"/>
        <v>0.18000000000000002</v>
      </c>
      <c r="V22" s="26">
        <f t="shared" si="4"/>
        <v>0.86</v>
      </c>
      <c r="W22" s="38" t="s">
        <v>92</v>
      </c>
    </row>
    <row r="23" spans="1:23" x14ac:dyDescent="0.2">
      <c r="A23" s="27" t="s">
        <v>69</v>
      </c>
      <c r="B23" s="27">
        <v>2</v>
      </c>
      <c r="C23" s="27" t="s">
        <v>86</v>
      </c>
      <c r="D23" s="27">
        <v>9076</v>
      </c>
      <c r="E23" s="26">
        <f t="shared" si="5"/>
        <v>0.21</v>
      </c>
      <c r="F23" s="28">
        <f t="shared" si="0"/>
        <v>8721</v>
      </c>
      <c r="G23" s="27">
        <f t="shared" si="1"/>
        <v>0.2</v>
      </c>
      <c r="H23" s="27">
        <f>ROUND(G23*$D$9,2)</f>
        <v>0.18</v>
      </c>
      <c r="I23" s="28">
        <v>355</v>
      </c>
      <c r="J23" s="27">
        <f t="shared" si="2"/>
        <v>0.01</v>
      </c>
      <c r="K23" s="27">
        <f>ROUND(J23*$D$10,2)</f>
        <v>0.01</v>
      </c>
      <c r="L23" s="28"/>
      <c r="M23" s="27"/>
      <c r="N23" s="27"/>
      <c r="O23" s="28"/>
      <c r="P23" s="27"/>
      <c r="Q23" s="27"/>
      <c r="R23" s="28"/>
      <c r="S23" s="27"/>
      <c r="T23" s="27"/>
      <c r="U23" s="27">
        <f t="shared" si="3"/>
        <v>0.19</v>
      </c>
      <c r="V23" s="26">
        <f t="shared" si="4"/>
        <v>0.9</v>
      </c>
      <c r="W23" s="38" t="s">
        <v>93</v>
      </c>
    </row>
    <row r="24" spans="1:23" x14ac:dyDescent="0.2">
      <c r="A24" s="27" t="s">
        <v>75</v>
      </c>
      <c r="B24" s="27">
        <v>3</v>
      </c>
      <c r="C24" s="27" t="s">
        <v>87</v>
      </c>
      <c r="D24" s="27">
        <v>11779</v>
      </c>
      <c r="E24" s="27">
        <f t="shared" si="5"/>
        <v>0.27</v>
      </c>
      <c r="F24" s="28">
        <f t="shared" si="0"/>
        <v>11076</v>
      </c>
      <c r="G24" s="27">
        <f t="shared" si="1"/>
        <v>0.25</v>
      </c>
      <c r="H24" s="27">
        <f>ROUND(G24*$D$9,2)</f>
        <v>0.23</v>
      </c>
      <c r="I24" s="28">
        <v>703</v>
      </c>
      <c r="J24" s="27">
        <f t="shared" si="2"/>
        <v>0.02</v>
      </c>
      <c r="K24" s="27">
        <f>ROUND(J24*$D$10,2)</f>
        <v>0.01</v>
      </c>
      <c r="L24" s="28"/>
      <c r="M24" s="27"/>
      <c r="N24" s="27"/>
      <c r="O24" s="28"/>
      <c r="P24" s="27"/>
      <c r="Q24" s="27"/>
      <c r="R24" s="28"/>
      <c r="S24" s="27"/>
      <c r="T24" s="27"/>
      <c r="U24" s="27">
        <f t="shared" si="3"/>
        <v>0.24000000000000002</v>
      </c>
      <c r="V24" s="26">
        <f t="shared" si="4"/>
        <v>0.89</v>
      </c>
      <c r="W24" s="38" t="s">
        <v>94</v>
      </c>
    </row>
    <row r="25" spans="1:23" x14ac:dyDescent="0.2">
      <c r="A25" s="27" t="s">
        <v>69</v>
      </c>
      <c r="B25" s="27">
        <v>4</v>
      </c>
      <c r="C25" s="27" t="s">
        <v>88</v>
      </c>
      <c r="D25" s="27">
        <v>3425</v>
      </c>
      <c r="E25" s="27">
        <f t="shared" si="5"/>
        <v>0.08</v>
      </c>
      <c r="F25" s="28">
        <f t="shared" si="0"/>
        <v>2768</v>
      </c>
      <c r="G25" s="27">
        <f t="shared" si="1"/>
        <v>0.06</v>
      </c>
      <c r="H25" s="27">
        <f>ROUND(G25*$D$9,2)</f>
        <v>0.05</v>
      </c>
      <c r="I25" s="28">
        <f>447+210</f>
        <v>657</v>
      </c>
      <c r="J25" s="27">
        <f t="shared" si="2"/>
        <v>0.02</v>
      </c>
      <c r="K25" s="27">
        <f>ROUND(J25*$D$10,2)</f>
        <v>0.01</v>
      </c>
      <c r="L25" s="28"/>
      <c r="M25" s="27"/>
      <c r="N25" s="27"/>
      <c r="O25" s="28"/>
      <c r="P25" s="27"/>
      <c r="Q25" s="27"/>
      <c r="R25" s="28"/>
      <c r="S25" s="27"/>
      <c r="T25" s="27"/>
      <c r="U25" s="27">
        <f t="shared" si="3"/>
        <v>6.0000000000000005E-2</v>
      </c>
      <c r="V25" s="26">
        <f t="shared" si="4"/>
        <v>0.75</v>
      </c>
      <c r="W25" s="38" t="s">
        <v>95</v>
      </c>
    </row>
    <row r="26" spans="1:23" x14ac:dyDescent="0.2">
      <c r="A26" s="27" t="s">
        <v>75</v>
      </c>
      <c r="B26" s="27">
        <v>5</v>
      </c>
      <c r="C26" s="27" t="s">
        <v>89</v>
      </c>
      <c r="D26" s="27">
        <v>16489</v>
      </c>
      <c r="E26" s="26">
        <f t="shared" si="5"/>
        <v>0.38</v>
      </c>
      <c r="F26" s="28">
        <f t="shared" si="0"/>
        <v>12488</v>
      </c>
      <c r="G26" s="27">
        <f t="shared" si="1"/>
        <v>0.28999999999999998</v>
      </c>
      <c r="H26" s="27">
        <f>ROUND(G26*$D$9,2)</f>
        <v>0.26</v>
      </c>
      <c r="I26" s="28">
        <f>304+2599+1098</f>
        <v>4001</v>
      </c>
      <c r="J26" s="27">
        <f t="shared" si="2"/>
        <v>0.09</v>
      </c>
      <c r="K26" s="27">
        <f>ROUND(J26*$D$10,2)</f>
        <v>0.05</v>
      </c>
      <c r="L26" s="28"/>
      <c r="M26" s="27"/>
      <c r="N26" s="27"/>
      <c r="O26" s="28"/>
      <c r="P26" s="27"/>
      <c r="Q26" s="27"/>
      <c r="R26" s="28"/>
      <c r="S26" s="27"/>
      <c r="T26" s="27"/>
      <c r="U26" s="26">
        <f t="shared" si="3"/>
        <v>0.31</v>
      </c>
      <c r="V26" s="26">
        <f t="shared" si="4"/>
        <v>0.82</v>
      </c>
      <c r="W26" s="38" t="s">
        <v>96</v>
      </c>
    </row>
    <row r="27" spans="1:23" x14ac:dyDescent="0.2">
      <c r="A27" s="27" t="s">
        <v>69</v>
      </c>
      <c r="B27" s="27">
        <v>6</v>
      </c>
      <c r="C27" s="27" t="s">
        <v>90</v>
      </c>
      <c r="D27" s="27">
        <v>19921</v>
      </c>
      <c r="E27" s="26">
        <f t="shared" si="5"/>
        <v>0.46</v>
      </c>
      <c r="F27" s="28">
        <f t="shared" si="0"/>
        <v>17974</v>
      </c>
      <c r="G27" s="27">
        <f t="shared" si="1"/>
        <v>0.41</v>
      </c>
      <c r="H27" s="27">
        <f>ROUND(G27*$D$9,2)</f>
        <v>0.37</v>
      </c>
      <c r="I27" s="28">
        <v>1947</v>
      </c>
      <c r="J27" s="27">
        <f t="shared" si="2"/>
        <v>0.04</v>
      </c>
      <c r="K27" s="27">
        <f>ROUND(J27*$D$10,2)</f>
        <v>0.02</v>
      </c>
      <c r="L27" s="28"/>
      <c r="M27" s="27"/>
      <c r="N27" s="27"/>
      <c r="O27" s="28"/>
      <c r="P27" s="27"/>
      <c r="Q27" s="27"/>
      <c r="R27" s="28"/>
      <c r="S27" s="27"/>
      <c r="T27" s="27"/>
      <c r="U27" s="26">
        <f t="shared" si="3"/>
        <v>0.39</v>
      </c>
      <c r="V27" s="26">
        <v>0.82</v>
      </c>
      <c r="W27" s="38" t="s">
        <v>97</v>
      </c>
    </row>
  </sheetData>
  <mergeCells count="1">
    <mergeCell ref="A10:C10"/>
  </mergeCells>
  <pageMargins left="0.7" right="0.7" top="0.75" bottom="0.75" header="0.3" footer="0.3"/>
  <pageSetup paperSize="3" scale="94" fitToHeight="0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0CD155-4624-43F5-B6CC-9CEE1694CDB0}">
  <sheetPr>
    <pageSetUpPr fitToPage="1"/>
  </sheetPr>
  <dimension ref="A4:V29"/>
  <sheetViews>
    <sheetView tabSelected="1" zoomScale="90" zoomScaleNormal="90" workbookViewId="0">
      <pane ySplit="20" topLeftCell="A21" activePane="bottomLeft" state="frozen"/>
      <selection pane="bottomLeft" activeCell="C20" sqref="C20"/>
    </sheetView>
  </sheetViews>
  <sheetFormatPr defaultColWidth="9.140625" defaultRowHeight="12.75" x14ac:dyDescent="0.2"/>
  <cols>
    <col min="1" max="1" width="9.140625" style="9"/>
    <col min="2" max="2" width="21.28515625" style="9" bestFit="1" customWidth="1"/>
    <col min="3" max="3" width="21.28515625" style="9" customWidth="1"/>
    <col min="4" max="4" width="10.85546875" style="9" customWidth="1"/>
    <col min="5" max="7" width="10.42578125" style="9" customWidth="1"/>
    <col min="8" max="8" width="10.5703125" style="9" customWidth="1"/>
    <col min="9" max="11" width="18.28515625" style="9" customWidth="1"/>
    <col min="12" max="17" width="18.28515625" style="9" hidden="1" customWidth="1"/>
    <col min="18" max="20" width="16.140625" style="9" hidden="1" customWidth="1"/>
    <col min="21" max="21" width="16.42578125" style="9" customWidth="1"/>
    <col min="22" max="22" width="10.7109375" style="9" bestFit="1" customWidth="1"/>
    <col min="23" max="16384" width="9.140625" style="9"/>
  </cols>
  <sheetData>
    <row r="4" spans="1:8" x14ac:dyDescent="0.2">
      <c r="A4" s="3" t="s">
        <v>82</v>
      </c>
    </row>
    <row r="5" spans="1:8" x14ac:dyDescent="0.2">
      <c r="A5" s="3" t="s">
        <v>79</v>
      </c>
    </row>
    <row r="6" spans="1:8" x14ac:dyDescent="0.2">
      <c r="A6" s="3" t="s">
        <v>78</v>
      </c>
    </row>
    <row r="7" spans="1:8" x14ac:dyDescent="0.2">
      <c r="A7" s="3" t="s">
        <v>74</v>
      </c>
    </row>
    <row r="9" spans="1:8" x14ac:dyDescent="0.2">
      <c r="A9" s="3" t="s">
        <v>0</v>
      </c>
      <c r="B9" s="3"/>
      <c r="C9" s="3"/>
      <c r="D9" s="2">
        <v>0.9</v>
      </c>
      <c r="F9" s="2"/>
      <c r="G9" s="2"/>
      <c r="H9" s="2"/>
    </row>
    <row r="10" spans="1:8" ht="12.75" customHeight="1" x14ac:dyDescent="0.2">
      <c r="A10" s="1" t="s">
        <v>1</v>
      </c>
      <c r="B10" s="1"/>
      <c r="C10" s="1"/>
      <c r="D10" s="2">
        <v>0.5</v>
      </c>
      <c r="F10" s="2"/>
      <c r="G10" s="2"/>
      <c r="H10" s="2"/>
    </row>
    <row r="11" spans="1:8" ht="12.75" customHeight="1" x14ac:dyDescent="0.2">
      <c r="A11" s="1" t="s">
        <v>2</v>
      </c>
      <c r="B11" s="1"/>
      <c r="C11" s="1"/>
      <c r="D11" s="2">
        <v>0.7</v>
      </c>
      <c r="F11" s="2"/>
      <c r="G11" s="2"/>
      <c r="H11" s="2"/>
    </row>
    <row r="12" spans="1:8" ht="12.75" customHeight="1" x14ac:dyDescent="0.2">
      <c r="A12" s="1" t="s">
        <v>3</v>
      </c>
      <c r="B12" s="1"/>
      <c r="C12" s="1"/>
      <c r="D12" s="2">
        <v>0.4</v>
      </c>
      <c r="F12" s="2"/>
      <c r="G12" s="2"/>
      <c r="H12" s="2"/>
    </row>
    <row r="13" spans="1:8" ht="12.75" customHeight="1" x14ac:dyDescent="0.2">
      <c r="A13" s="1" t="s">
        <v>4</v>
      </c>
      <c r="B13" s="1"/>
      <c r="C13" s="1"/>
      <c r="D13" s="2">
        <v>0.55000000000000004</v>
      </c>
      <c r="F13" s="2"/>
      <c r="G13" s="2"/>
      <c r="H13" s="2"/>
    </row>
    <row r="14" spans="1:8" x14ac:dyDescent="0.2">
      <c r="A14" s="3" t="s">
        <v>5</v>
      </c>
      <c r="D14" s="2">
        <v>0.65</v>
      </c>
      <c r="F14" s="2"/>
      <c r="G14" s="2"/>
      <c r="H14" s="2"/>
    </row>
    <row r="15" spans="1:8" x14ac:dyDescent="0.2">
      <c r="A15" s="3" t="s">
        <v>6</v>
      </c>
      <c r="D15" s="2">
        <v>0.6</v>
      </c>
      <c r="F15" s="2"/>
      <c r="G15" s="2"/>
      <c r="H15" s="2"/>
    </row>
    <row r="16" spans="1:8" x14ac:dyDescent="0.2">
      <c r="A16" s="3" t="s">
        <v>7</v>
      </c>
      <c r="D16" s="2">
        <v>0.3</v>
      </c>
      <c r="F16" s="2"/>
      <c r="G16" s="2"/>
      <c r="H16" s="2"/>
    </row>
    <row r="17" spans="1:22" x14ac:dyDescent="0.2">
      <c r="A17" s="3" t="s">
        <v>44</v>
      </c>
      <c r="D17" s="2">
        <v>0.4</v>
      </c>
      <c r="F17" s="2"/>
      <c r="G17" s="2"/>
      <c r="H17" s="2"/>
    </row>
    <row r="20" spans="1:22" ht="38.25" customHeight="1" x14ac:dyDescent="0.2">
      <c r="A20" s="12" t="s">
        <v>8</v>
      </c>
      <c r="B20" s="12" t="s">
        <v>66</v>
      </c>
      <c r="C20" s="12" t="s">
        <v>84</v>
      </c>
      <c r="D20" s="13" t="s">
        <v>9</v>
      </c>
      <c r="E20" s="13" t="s">
        <v>10</v>
      </c>
      <c r="F20" s="13" t="s">
        <v>12</v>
      </c>
      <c r="G20" s="13" t="s">
        <v>13</v>
      </c>
      <c r="H20" s="13" t="s">
        <v>14</v>
      </c>
      <c r="I20" s="13" t="s">
        <v>41</v>
      </c>
      <c r="J20" s="13" t="s">
        <v>42</v>
      </c>
      <c r="K20" s="13" t="s">
        <v>43</v>
      </c>
      <c r="L20" s="13" t="s">
        <v>70</v>
      </c>
      <c r="M20" s="13" t="s">
        <v>71</v>
      </c>
      <c r="N20" s="13" t="s">
        <v>72</v>
      </c>
      <c r="O20" s="13" t="s">
        <v>45</v>
      </c>
      <c r="P20" s="13" t="s">
        <v>46</v>
      </c>
      <c r="Q20" s="13" t="s">
        <v>47</v>
      </c>
      <c r="R20" s="13" t="s">
        <v>63</v>
      </c>
      <c r="S20" s="13" t="s">
        <v>64</v>
      </c>
      <c r="T20" s="13" t="s">
        <v>65</v>
      </c>
      <c r="U20" s="12" t="s">
        <v>15</v>
      </c>
      <c r="V20" s="12" t="s">
        <v>11</v>
      </c>
    </row>
    <row r="21" spans="1:22" hidden="1" x14ac:dyDescent="0.2">
      <c r="A21" s="27" t="s">
        <v>69</v>
      </c>
      <c r="B21" s="27" t="s">
        <v>67</v>
      </c>
      <c r="C21" s="27"/>
      <c r="D21" s="27">
        <f>ROUND(E21*43560,0)</f>
        <v>7841</v>
      </c>
      <c r="E21" s="27">
        <v>0.18</v>
      </c>
      <c r="F21" s="28">
        <f t="shared" ref="F21" si="0">D21-I21</f>
        <v>5819</v>
      </c>
      <c r="G21" s="27">
        <f t="shared" ref="G21:G27" si="1">ROUND(F21/43560,2)</f>
        <v>0.13</v>
      </c>
      <c r="H21" s="27">
        <f>ROUND(G21*$D$9,2)</f>
        <v>0.12</v>
      </c>
      <c r="I21" s="28">
        <v>2022</v>
      </c>
      <c r="J21" s="27">
        <f t="shared" ref="J21:J27" si="2">ROUND(I21/43560,2)</f>
        <v>0.05</v>
      </c>
      <c r="K21" s="27">
        <f>ROUND(J21*$D$10,2)</f>
        <v>0.03</v>
      </c>
      <c r="L21" s="28"/>
      <c r="M21" s="27">
        <f>ROUND(L21/43560,2)</f>
        <v>0</v>
      </c>
      <c r="N21" s="27">
        <f>ROUND(M21*$D$17,2)</f>
        <v>0</v>
      </c>
      <c r="O21" s="28"/>
      <c r="P21" s="27"/>
      <c r="Q21" s="27"/>
      <c r="R21" s="28"/>
      <c r="S21" s="27">
        <f>ROUND(R21/43560,2)</f>
        <v>0</v>
      </c>
      <c r="T21" s="27">
        <f>ROUND(S21*$D$16,2)</f>
        <v>0</v>
      </c>
      <c r="U21" s="27">
        <f t="shared" ref="U21:U27" si="3">SUM(H21,K21,N21,Q21,T21)</f>
        <v>0.15</v>
      </c>
      <c r="V21" s="26">
        <f t="shared" ref="V21:V27" si="4">ROUND(U21/E21,2)</f>
        <v>0.83</v>
      </c>
    </row>
    <row r="22" spans="1:22" x14ac:dyDescent="0.2">
      <c r="A22" s="27" t="s">
        <v>81</v>
      </c>
      <c r="B22" s="27">
        <v>7</v>
      </c>
      <c r="C22" s="27" t="s">
        <v>98</v>
      </c>
      <c r="D22" s="27">
        <v>102752</v>
      </c>
      <c r="E22" s="27">
        <f t="shared" ref="E22:E27" si="5">ROUND(D22/43560,2)</f>
        <v>2.36</v>
      </c>
      <c r="F22" s="28">
        <f>23851+18766</f>
        <v>42617</v>
      </c>
      <c r="G22" s="27">
        <f t="shared" si="1"/>
        <v>0.98</v>
      </c>
      <c r="H22" s="27">
        <f>ROUND(G22*$D$9,2)</f>
        <v>0.88</v>
      </c>
      <c r="I22" s="28">
        <f t="shared" ref="I22:I29" si="6">D22-F22</f>
        <v>60135</v>
      </c>
      <c r="J22" s="27">
        <f t="shared" si="2"/>
        <v>1.38</v>
      </c>
      <c r="K22" s="27">
        <f>ROUND(J22*$D$10,2)</f>
        <v>0.69</v>
      </c>
      <c r="L22" s="28"/>
      <c r="M22" s="27"/>
      <c r="N22" s="27"/>
      <c r="O22" s="28"/>
      <c r="P22" s="27"/>
      <c r="Q22" s="27">
        <f>ROUND(P22*$D$12,2)</f>
        <v>0</v>
      </c>
      <c r="R22" s="28"/>
      <c r="S22" s="27">
        <f>ROUND(R22/43560,2)</f>
        <v>0</v>
      </c>
      <c r="T22" s="27">
        <f>ROUND(S22*$D$16,2)</f>
        <v>0</v>
      </c>
      <c r="U22" s="27">
        <f t="shared" si="3"/>
        <v>1.5699999999999998</v>
      </c>
      <c r="V22" s="26">
        <f t="shared" si="4"/>
        <v>0.67</v>
      </c>
    </row>
    <row r="23" spans="1:22" x14ac:dyDescent="0.2">
      <c r="A23" s="27" t="s">
        <v>81</v>
      </c>
      <c r="B23" s="27">
        <v>8</v>
      </c>
      <c r="C23" s="27" t="s">
        <v>99</v>
      </c>
      <c r="D23" s="27">
        <v>3786</v>
      </c>
      <c r="E23" s="26">
        <f t="shared" si="5"/>
        <v>0.09</v>
      </c>
      <c r="F23" s="28">
        <v>2264</v>
      </c>
      <c r="G23" s="27">
        <f t="shared" si="1"/>
        <v>0.05</v>
      </c>
      <c r="H23" s="27">
        <f>ROUND(G23*$D$9,2)</f>
        <v>0.05</v>
      </c>
      <c r="I23" s="28">
        <f t="shared" si="6"/>
        <v>1522</v>
      </c>
      <c r="J23" s="27">
        <f t="shared" si="2"/>
        <v>0.03</v>
      </c>
      <c r="K23" s="27">
        <f>ROUND(J23*$D$10,2)</f>
        <v>0.02</v>
      </c>
      <c r="L23" s="28"/>
      <c r="M23" s="27"/>
      <c r="N23" s="27"/>
      <c r="O23" s="28"/>
      <c r="P23" s="27"/>
      <c r="Q23" s="27"/>
      <c r="R23" s="28"/>
      <c r="S23" s="27"/>
      <c r="T23" s="27"/>
      <c r="U23" s="27">
        <f t="shared" si="3"/>
        <v>7.0000000000000007E-2</v>
      </c>
      <c r="V23" s="26">
        <f t="shared" si="4"/>
        <v>0.78</v>
      </c>
    </row>
    <row r="24" spans="1:22" x14ac:dyDescent="0.2">
      <c r="A24" s="27" t="s">
        <v>81</v>
      </c>
      <c r="B24" s="27">
        <v>9</v>
      </c>
      <c r="C24" s="27" t="s">
        <v>100</v>
      </c>
      <c r="D24" s="27">
        <v>2767</v>
      </c>
      <c r="E24" s="27">
        <f t="shared" si="5"/>
        <v>0.06</v>
      </c>
      <c r="F24" s="28">
        <v>1984</v>
      </c>
      <c r="G24" s="27">
        <f>ROUND(F24/43560,3)</f>
        <v>4.5999999999999999E-2</v>
      </c>
      <c r="H24" s="27">
        <f>ROUND(G24*$D$9,2)</f>
        <v>0.04</v>
      </c>
      <c r="I24" s="28">
        <f t="shared" si="6"/>
        <v>783</v>
      </c>
      <c r="J24" s="27">
        <f>ROUND(I24/43560,3)</f>
        <v>1.7999999999999999E-2</v>
      </c>
      <c r="K24" s="27">
        <f>ROUND(J24*$D$10,2)</f>
        <v>0.01</v>
      </c>
      <c r="L24" s="28"/>
      <c r="M24" s="27"/>
      <c r="N24" s="27"/>
      <c r="O24" s="28"/>
      <c r="P24" s="27"/>
      <c r="Q24" s="27"/>
      <c r="R24" s="28"/>
      <c r="S24" s="27"/>
      <c r="T24" s="27"/>
      <c r="U24" s="27">
        <f t="shared" si="3"/>
        <v>0.05</v>
      </c>
      <c r="V24" s="26">
        <f t="shared" si="4"/>
        <v>0.83</v>
      </c>
    </row>
    <row r="25" spans="1:22" x14ac:dyDescent="0.2">
      <c r="A25" s="27" t="s">
        <v>81</v>
      </c>
      <c r="B25" s="27">
        <v>10</v>
      </c>
      <c r="C25" s="27" t="s">
        <v>101</v>
      </c>
      <c r="D25" s="27">
        <v>10470</v>
      </c>
      <c r="E25" s="27">
        <f t="shared" si="5"/>
        <v>0.24</v>
      </c>
      <c r="F25" s="28">
        <v>2734</v>
      </c>
      <c r="G25" s="27">
        <f t="shared" si="1"/>
        <v>0.06</v>
      </c>
      <c r="H25" s="27">
        <f>ROUND(G25*$D$9,2)</f>
        <v>0.05</v>
      </c>
      <c r="I25" s="28">
        <f t="shared" si="6"/>
        <v>7736</v>
      </c>
      <c r="J25" s="27">
        <f t="shared" si="2"/>
        <v>0.18</v>
      </c>
      <c r="K25" s="27">
        <f>ROUND(J25*$D$10,2)</f>
        <v>0.09</v>
      </c>
      <c r="L25" s="28"/>
      <c r="M25" s="27"/>
      <c r="N25" s="27"/>
      <c r="O25" s="28"/>
      <c r="P25" s="27"/>
      <c r="Q25" s="27"/>
      <c r="R25" s="28"/>
      <c r="S25" s="27"/>
      <c r="T25" s="27"/>
      <c r="U25" s="27">
        <f t="shared" si="3"/>
        <v>0.14000000000000001</v>
      </c>
      <c r="V25" s="26">
        <f t="shared" si="4"/>
        <v>0.57999999999999996</v>
      </c>
    </row>
    <row r="26" spans="1:22" x14ac:dyDescent="0.2">
      <c r="A26" s="27" t="s">
        <v>81</v>
      </c>
      <c r="B26" s="27">
        <v>11</v>
      </c>
      <c r="C26" s="27" t="s">
        <v>102</v>
      </c>
      <c r="D26" s="27">
        <v>21632</v>
      </c>
      <c r="E26" s="26">
        <f t="shared" si="5"/>
        <v>0.5</v>
      </c>
      <c r="F26" s="28">
        <v>11113</v>
      </c>
      <c r="G26" s="27">
        <f t="shared" si="1"/>
        <v>0.26</v>
      </c>
      <c r="H26" s="27">
        <f>ROUND(G26*$D$9,2)</f>
        <v>0.23</v>
      </c>
      <c r="I26" s="28">
        <f t="shared" si="6"/>
        <v>10519</v>
      </c>
      <c r="J26" s="27">
        <f t="shared" si="2"/>
        <v>0.24</v>
      </c>
      <c r="K26" s="27">
        <f>ROUND(J26*$D$10,2)</f>
        <v>0.12</v>
      </c>
      <c r="L26" s="28"/>
      <c r="M26" s="27"/>
      <c r="N26" s="27"/>
      <c r="O26" s="28"/>
      <c r="P26" s="27"/>
      <c r="Q26" s="27"/>
      <c r="R26" s="28"/>
      <c r="S26" s="27"/>
      <c r="T26" s="27"/>
      <c r="U26" s="26">
        <f t="shared" si="3"/>
        <v>0.35</v>
      </c>
      <c r="V26" s="26">
        <f t="shared" si="4"/>
        <v>0.7</v>
      </c>
    </row>
    <row r="27" spans="1:22" x14ac:dyDescent="0.2">
      <c r="A27" s="27" t="s">
        <v>81</v>
      </c>
      <c r="B27" s="27">
        <v>12</v>
      </c>
      <c r="C27" s="27" t="s">
        <v>103</v>
      </c>
      <c r="D27" s="27">
        <v>17835</v>
      </c>
      <c r="E27" s="26">
        <f t="shared" si="5"/>
        <v>0.41</v>
      </c>
      <c r="F27" s="28">
        <v>5898</v>
      </c>
      <c r="G27" s="27">
        <f t="shared" si="1"/>
        <v>0.14000000000000001</v>
      </c>
      <c r="H27" s="27">
        <f>ROUND(G27*$D$9,2)</f>
        <v>0.13</v>
      </c>
      <c r="I27" s="28">
        <f t="shared" si="6"/>
        <v>11937</v>
      </c>
      <c r="J27" s="27">
        <f t="shared" si="2"/>
        <v>0.27</v>
      </c>
      <c r="K27" s="27">
        <f>ROUND(J27*$D$10,2)</f>
        <v>0.14000000000000001</v>
      </c>
      <c r="L27" s="28"/>
      <c r="M27" s="27"/>
      <c r="N27" s="27"/>
      <c r="O27" s="28"/>
      <c r="P27" s="27"/>
      <c r="Q27" s="27"/>
      <c r="R27" s="28"/>
      <c r="S27" s="27"/>
      <c r="T27" s="27"/>
      <c r="U27" s="26">
        <f t="shared" si="3"/>
        <v>0.27</v>
      </c>
      <c r="V27" s="26">
        <f t="shared" si="4"/>
        <v>0.66</v>
      </c>
    </row>
    <row r="28" spans="1:22" x14ac:dyDescent="0.2">
      <c r="A28" s="27" t="s">
        <v>81</v>
      </c>
      <c r="B28" s="27">
        <v>13</v>
      </c>
      <c r="C28" s="27" t="s">
        <v>104</v>
      </c>
      <c r="D28" s="27">
        <v>2530</v>
      </c>
      <c r="E28" s="26">
        <f t="shared" ref="E28" si="7">ROUND(D28/43560,2)</f>
        <v>0.06</v>
      </c>
      <c r="F28" s="28">
        <v>1774</v>
      </c>
      <c r="G28" s="27">
        <f t="shared" ref="G28" si="8">ROUND(F28/43560,2)</f>
        <v>0.04</v>
      </c>
      <c r="H28" s="27">
        <f>ROUND(G28*$D$9,2)</f>
        <v>0.04</v>
      </c>
      <c r="I28" s="28">
        <f t="shared" si="6"/>
        <v>756</v>
      </c>
      <c r="J28" s="27">
        <f t="shared" ref="J28" si="9">ROUND(I28/43560,2)</f>
        <v>0.02</v>
      </c>
      <c r="K28" s="27">
        <f>ROUND(J28*$D$10,2)</f>
        <v>0.01</v>
      </c>
      <c r="L28" s="28"/>
      <c r="M28" s="27"/>
      <c r="N28" s="27"/>
      <c r="O28" s="28"/>
      <c r="P28" s="27"/>
      <c r="Q28" s="27"/>
      <c r="R28" s="28"/>
      <c r="S28" s="27"/>
      <c r="T28" s="27"/>
      <c r="U28" s="26">
        <f t="shared" ref="U28" si="10">SUM(H28,K28,N28,Q28,T28)</f>
        <v>0.05</v>
      </c>
      <c r="V28" s="26">
        <f t="shared" ref="V28" si="11">ROUND(U28/E28,2)</f>
        <v>0.83</v>
      </c>
    </row>
    <row r="29" spans="1:22" x14ac:dyDescent="0.2">
      <c r="A29" s="27" t="s">
        <v>81</v>
      </c>
      <c r="B29" s="27">
        <v>14</v>
      </c>
      <c r="C29" s="27" t="s">
        <v>105</v>
      </c>
      <c r="D29" s="27">
        <v>6428</v>
      </c>
      <c r="E29" s="26">
        <f t="shared" ref="E29" si="12">ROUND(D29/43560,2)</f>
        <v>0.15</v>
      </c>
      <c r="F29" s="28">
        <v>378</v>
      </c>
      <c r="G29" s="27">
        <f t="shared" ref="G29" si="13">ROUND(F29/43560,2)</f>
        <v>0.01</v>
      </c>
      <c r="H29" s="27">
        <f>ROUND(G29*$D$9,2)</f>
        <v>0.01</v>
      </c>
      <c r="I29" s="28">
        <f t="shared" si="6"/>
        <v>6050</v>
      </c>
      <c r="J29" s="27">
        <f t="shared" ref="J29" si="14">ROUND(I29/43560,2)</f>
        <v>0.14000000000000001</v>
      </c>
      <c r="K29" s="27">
        <f>ROUND(J29*$D$10,2)</f>
        <v>7.0000000000000007E-2</v>
      </c>
      <c r="L29" s="28"/>
      <c r="M29" s="27"/>
      <c r="N29" s="27"/>
      <c r="O29" s="28"/>
      <c r="P29" s="27"/>
      <c r="Q29" s="27"/>
      <c r="R29" s="28"/>
      <c r="S29" s="27"/>
      <c r="T29" s="27"/>
      <c r="U29" s="26">
        <f t="shared" ref="U29" si="15">SUM(H29,K29,N29,Q29,T29)</f>
        <v>0.08</v>
      </c>
      <c r="V29" s="26">
        <f t="shared" ref="V29" si="16">ROUND(U29/E29,2)</f>
        <v>0.53</v>
      </c>
    </row>
  </sheetData>
  <pageMargins left="0.7" right="0.7" top="0.75" bottom="0.75" header="0.3" footer="0.3"/>
  <pageSetup paperSize="3" fitToHeight="0" orientation="landscape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475C1C-8F39-4F67-80B7-4A50B882F409}">
  <sheetPr>
    <pageSetUpPr fitToPage="1"/>
  </sheetPr>
  <dimension ref="A4:AM45"/>
  <sheetViews>
    <sheetView zoomScale="90" zoomScaleNormal="90" workbookViewId="0">
      <pane ySplit="20" topLeftCell="A21" activePane="bottomLeft" state="frozen"/>
      <selection pane="bottomLeft" activeCell="J35" sqref="J35"/>
    </sheetView>
  </sheetViews>
  <sheetFormatPr defaultColWidth="9.140625" defaultRowHeight="12.75" x14ac:dyDescent="0.2"/>
  <cols>
    <col min="1" max="1" width="9.140625" style="9"/>
    <col min="2" max="2" width="21.28515625" style="9" bestFit="1" customWidth="1"/>
    <col min="3" max="18" width="10.42578125" style="9" customWidth="1"/>
    <col min="19" max="19" width="12.28515625" style="9" customWidth="1"/>
    <col min="20" max="20" width="10.42578125" style="9" customWidth="1"/>
    <col min="21" max="21" width="17.7109375" style="9" customWidth="1"/>
    <col min="22" max="22" width="10.7109375" style="9" customWidth="1"/>
    <col min="23" max="24" width="10.42578125" style="9" customWidth="1"/>
    <col min="25" max="28" width="12.28515625" style="9" customWidth="1"/>
    <col min="29" max="29" width="10.42578125" style="9" customWidth="1"/>
    <col min="30" max="30" width="11.7109375" style="9" customWidth="1"/>
    <col min="31" max="32" width="14.140625" style="9" customWidth="1"/>
    <col min="33" max="33" width="17.7109375" style="9" customWidth="1"/>
    <col min="34" max="34" width="10.7109375" style="9" customWidth="1"/>
    <col min="35" max="36" width="10.42578125" style="9" customWidth="1"/>
    <col min="37" max="38" width="16.42578125" style="9" customWidth="1"/>
    <col min="39" max="39" width="10.7109375" style="9" bestFit="1" customWidth="1"/>
    <col min="40" max="16384" width="9.140625" style="9"/>
  </cols>
  <sheetData>
    <row r="4" spans="1:24" x14ac:dyDescent="0.2">
      <c r="A4" s="3" t="s">
        <v>83</v>
      </c>
    </row>
    <row r="5" spans="1:24" x14ac:dyDescent="0.2">
      <c r="A5" s="3" t="s">
        <v>79</v>
      </c>
    </row>
    <row r="6" spans="1:24" x14ac:dyDescent="0.2">
      <c r="A6" s="3" t="s">
        <v>78</v>
      </c>
    </row>
    <row r="7" spans="1:24" x14ac:dyDescent="0.2">
      <c r="A7" s="3" t="s">
        <v>74</v>
      </c>
    </row>
    <row r="9" spans="1:24" x14ac:dyDescent="0.2">
      <c r="A9" s="3" t="s">
        <v>0</v>
      </c>
      <c r="B9" s="3"/>
      <c r="C9" s="3"/>
      <c r="D9" s="2">
        <v>0.9</v>
      </c>
      <c r="E9" s="3"/>
      <c r="F9" s="3" t="s">
        <v>20</v>
      </c>
      <c r="G9" s="3"/>
      <c r="H9" s="3"/>
      <c r="I9" s="3">
        <v>7.5999999999999998E-2</v>
      </c>
      <c r="J9" s="3"/>
      <c r="K9" s="2"/>
      <c r="L9" s="2"/>
      <c r="M9" s="2"/>
      <c r="R9" s="3"/>
      <c r="X9" s="3"/>
    </row>
    <row r="10" spans="1:24" ht="12.75" customHeight="1" x14ac:dyDescent="0.2">
      <c r="A10" s="34" t="s">
        <v>1</v>
      </c>
      <c r="B10" s="34"/>
      <c r="C10" s="34"/>
      <c r="D10" s="2">
        <v>0.5</v>
      </c>
      <c r="E10" s="10"/>
      <c r="F10" s="3" t="s">
        <v>21</v>
      </c>
      <c r="G10" s="10"/>
      <c r="H10" s="10"/>
      <c r="I10" s="3">
        <v>0.152</v>
      </c>
      <c r="J10" s="3"/>
      <c r="K10" s="2"/>
      <c r="L10" s="2"/>
      <c r="M10" s="2"/>
    </row>
    <row r="11" spans="1:24" ht="12.75" customHeight="1" x14ac:dyDescent="0.2">
      <c r="A11" s="34" t="s">
        <v>2</v>
      </c>
      <c r="B11" s="34"/>
      <c r="C11" s="34"/>
      <c r="D11" s="2">
        <v>0.7</v>
      </c>
      <c r="E11" s="10"/>
      <c r="F11" s="3" t="s">
        <v>22</v>
      </c>
      <c r="G11" s="10"/>
      <c r="H11" s="10"/>
      <c r="I11" s="3">
        <v>0.21299999999999999</v>
      </c>
      <c r="J11" s="3"/>
      <c r="K11" s="2"/>
      <c r="L11" s="2"/>
      <c r="M11" s="2"/>
    </row>
    <row r="12" spans="1:24" ht="12.75" customHeight="1" x14ac:dyDescent="0.2">
      <c r="A12" s="34" t="s">
        <v>3</v>
      </c>
      <c r="B12" s="34"/>
      <c r="C12" s="34"/>
      <c r="D12" s="2">
        <v>0.4</v>
      </c>
      <c r="E12" s="10"/>
      <c r="F12" s="3" t="s">
        <v>23</v>
      </c>
      <c r="G12" s="10"/>
      <c r="H12" s="10"/>
      <c r="I12" s="3">
        <v>0.27400000000000002</v>
      </c>
      <c r="J12" s="3"/>
      <c r="K12" s="2"/>
      <c r="L12" s="2"/>
      <c r="M12" s="2"/>
    </row>
    <row r="13" spans="1:24" ht="12.75" customHeight="1" x14ac:dyDescent="0.2">
      <c r="A13" s="34" t="s">
        <v>4</v>
      </c>
      <c r="B13" s="34"/>
      <c r="C13" s="34"/>
      <c r="D13" s="2">
        <v>0.55000000000000004</v>
      </c>
      <c r="E13" s="10"/>
      <c r="F13" s="3" t="s">
        <v>24</v>
      </c>
      <c r="G13" s="10"/>
      <c r="H13" s="10"/>
      <c r="I13" s="3">
        <v>0.30499999999999999</v>
      </c>
      <c r="J13" s="3"/>
      <c r="K13" s="2"/>
      <c r="L13" s="2"/>
      <c r="M13" s="2"/>
    </row>
    <row r="14" spans="1:24" x14ac:dyDescent="0.2">
      <c r="A14" s="3" t="s">
        <v>5</v>
      </c>
      <c r="D14" s="2">
        <v>0.65</v>
      </c>
      <c r="F14" s="3" t="s">
        <v>25</v>
      </c>
      <c r="I14" s="3">
        <v>0.45700000000000002</v>
      </c>
      <c r="J14" s="3"/>
      <c r="K14" s="2"/>
      <c r="L14" s="2"/>
      <c r="M14" s="2"/>
    </row>
    <row r="15" spans="1:24" x14ac:dyDescent="0.2">
      <c r="A15" s="3" t="s">
        <v>6</v>
      </c>
      <c r="D15" s="2">
        <v>0.6</v>
      </c>
      <c r="F15" s="3" t="s">
        <v>26</v>
      </c>
      <c r="I15" s="3">
        <v>0.49099999999999999</v>
      </c>
      <c r="J15" s="3"/>
      <c r="K15" s="2"/>
      <c r="L15" s="2"/>
      <c r="M15" s="2"/>
    </row>
    <row r="16" spans="1:24" x14ac:dyDescent="0.2">
      <c r="A16" s="3" t="s">
        <v>7</v>
      </c>
      <c r="D16" s="2">
        <v>0.3</v>
      </c>
      <c r="F16" s="3" t="s">
        <v>27</v>
      </c>
      <c r="I16" s="3">
        <v>0.61899999999999999</v>
      </c>
      <c r="J16" s="3"/>
      <c r="K16" s="2"/>
      <c r="L16" s="2"/>
      <c r="M16" s="2"/>
    </row>
    <row r="18" spans="1:39" ht="13.5" thickBot="1" x14ac:dyDescent="0.25"/>
    <row r="19" spans="1:39" ht="13.5" thickBot="1" x14ac:dyDescent="0.25">
      <c r="C19" s="35" t="s">
        <v>19</v>
      </c>
      <c r="D19" s="36"/>
      <c r="E19" s="36"/>
      <c r="F19" s="37"/>
      <c r="G19" s="35" t="s">
        <v>28</v>
      </c>
      <c r="H19" s="36"/>
      <c r="I19" s="36"/>
      <c r="J19" s="36"/>
      <c r="K19" s="36"/>
      <c r="L19" s="36"/>
      <c r="M19" s="36"/>
      <c r="N19" s="36"/>
      <c r="O19" s="36"/>
      <c r="P19" s="36"/>
      <c r="Q19" s="37"/>
      <c r="R19" s="35" t="s">
        <v>34</v>
      </c>
      <c r="S19" s="36"/>
      <c r="T19" s="36"/>
      <c r="U19" s="36"/>
      <c r="V19" s="36"/>
      <c r="W19" s="37"/>
      <c r="X19" s="35" t="s">
        <v>30</v>
      </c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7"/>
      <c r="AJ19" s="11"/>
    </row>
    <row r="20" spans="1:39" ht="48" x14ac:dyDescent="0.2">
      <c r="A20" s="12" t="s">
        <v>8</v>
      </c>
      <c r="B20" s="12" t="s">
        <v>66</v>
      </c>
      <c r="C20" s="13" t="s">
        <v>16</v>
      </c>
      <c r="D20" s="13" t="s">
        <v>17</v>
      </c>
      <c r="E20" s="13" t="s">
        <v>18</v>
      </c>
      <c r="F20" s="14" t="s">
        <v>48</v>
      </c>
      <c r="G20" s="15" t="s">
        <v>49</v>
      </c>
      <c r="H20" s="13" t="s">
        <v>50</v>
      </c>
      <c r="I20" s="13" t="s">
        <v>51</v>
      </c>
      <c r="J20" s="13" t="s">
        <v>52</v>
      </c>
      <c r="K20" s="13" t="s">
        <v>53</v>
      </c>
      <c r="L20" s="15" t="s">
        <v>54</v>
      </c>
      <c r="M20" s="13" t="s">
        <v>55</v>
      </c>
      <c r="N20" s="13" t="s">
        <v>56</v>
      </c>
      <c r="O20" s="13" t="s">
        <v>57</v>
      </c>
      <c r="P20" s="13" t="s">
        <v>58</v>
      </c>
      <c r="Q20" s="14" t="s">
        <v>59</v>
      </c>
      <c r="R20" s="15" t="s">
        <v>31</v>
      </c>
      <c r="S20" s="13" t="s">
        <v>33</v>
      </c>
      <c r="T20" s="13" t="s">
        <v>32</v>
      </c>
      <c r="U20" s="13" t="s">
        <v>29</v>
      </c>
      <c r="V20" s="16" t="s">
        <v>16</v>
      </c>
      <c r="W20" s="14" t="s">
        <v>60</v>
      </c>
      <c r="X20" s="15" t="s">
        <v>31</v>
      </c>
      <c r="Y20" s="13" t="s">
        <v>35</v>
      </c>
      <c r="Z20" s="13" t="s">
        <v>36</v>
      </c>
      <c r="AA20" s="13" t="s">
        <v>37</v>
      </c>
      <c r="AB20" s="13" t="s">
        <v>38</v>
      </c>
      <c r="AC20" s="13" t="s">
        <v>32</v>
      </c>
      <c r="AD20" s="13" t="s">
        <v>61</v>
      </c>
      <c r="AE20" s="13" t="s">
        <v>39</v>
      </c>
      <c r="AF20" s="13" t="s">
        <v>40</v>
      </c>
      <c r="AG20" s="13" t="s">
        <v>29</v>
      </c>
      <c r="AH20" s="16" t="s">
        <v>16</v>
      </c>
      <c r="AI20" s="14" t="s">
        <v>60</v>
      </c>
      <c r="AJ20" s="17" t="s">
        <v>68</v>
      </c>
      <c r="AK20" s="17" t="s">
        <v>62</v>
      </c>
      <c r="AL20" s="11"/>
      <c r="AM20" s="11"/>
    </row>
    <row r="21" spans="1:39" x14ac:dyDescent="0.2">
      <c r="A21" s="27" t="s">
        <v>69</v>
      </c>
      <c r="B21" s="27" t="s">
        <v>67</v>
      </c>
      <c r="C21" s="27"/>
      <c r="D21" s="26"/>
      <c r="E21" s="27"/>
      <c r="F21" s="30" t="str">
        <f t="shared" ref="F21:F25" si="0">IF(C21="","0",ROUND((1.8*(1.1-D21)*((C21)^0.5))/(E21)^(1/3),2))</f>
        <v>0</v>
      </c>
      <c r="G21" s="33"/>
      <c r="H21" s="27"/>
      <c r="I21" s="27" t="str">
        <f>IF(G21="","",ROUND(3.281*G21*(H21)^0.5,2))</f>
        <v/>
      </c>
      <c r="J21" s="28"/>
      <c r="K21" s="27">
        <f t="shared" ref="K21:K25" si="1">IF(J21="",0,ROUND(J21/(60*I21),2))</f>
        <v>0</v>
      </c>
      <c r="L21" s="27"/>
      <c r="M21" s="27"/>
      <c r="N21" s="27" t="str">
        <f>IF(L21="","",ROUND(3.281*L21*(M21)^0.5,2))</f>
        <v/>
      </c>
      <c r="O21" s="27"/>
      <c r="P21" s="27">
        <f>IF(O21="",0,ROUND(O21/(60*N21),2))</f>
        <v>0</v>
      </c>
      <c r="Q21" s="30">
        <f t="shared" ref="Q21:Q25" si="2">IF(G21="",0,K21+P21)</f>
        <v>0</v>
      </c>
      <c r="R21" s="33"/>
      <c r="S21" s="27"/>
      <c r="T21" s="27"/>
      <c r="U21" s="27" t="str">
        <f>IF(R21="","",ROUND(1.49/R21*(S21/4/12)^(2/3)*T21^(1/2),2))</f>
        <v/>
      </c>
      <c r="V21" s="31"/>
      <c r="W21" s="30">
        <f t="shared" ref="W21:W25" si="3">IF(V21="",0,ROUNDUP(V21/(60*U21),2))</f>
        <v>0</v>
      </c>
      <c r="X21" s="33"/>
      <c r="Y21" s="27"/>
      <c r="Z21" s="27"/>
      <c r="AA21" s="27"/>
      <c r="AB21" s="27"/>
      <c r="AC21" s="27"/>
      <c r="AD21" s="32" t="str">
        <f>IF(Y21="","",ROUND(((Y21+AB21*(Z21+AA21)+Y21)/2)*AB21,2))</f>
        <v/>
      </c>
      <c r="AE21" s="32" t="str">
        <f>IF(Y21="","",ROUND(Y21+(AB21^2+(Z21*AB21)^2)^(1/2)+(AB21^2+(AA21*AB21)^2)^(1/2),2))</f>
        <v/>
      </c>
      <c r="AF21" s="32" t="str">
        <f>IF(X21="","",ROUND(1.49/X21*AD21*(AD21/AE21)^(2/3)*(AC21)^(1/2),2))</f>
        <v/>
      </c>
      <c r="AG21" s="32" t="str">
        <f>IF(AD21="","",ROUND(AF21/AD21,2))</f>
        <v/>
      </c>
      <c r="AH21" s="31"/>
      <c r="AI21" s="30">
        <f t="shared" ref="AI21:AI25" si="4">IF(AH21="",0,ROUNDUP(AH21/(60*AG21),2))</f>
        <v>0</v>
      </c>
      <c r="AJ21" s="29">
        <f t="shared" ref="AJ21:AJ25" si="5">IF(F21+Q21+W21+AI21&gt;=10,F21+Q21+W21+AI21,10)</f>
        <v>10</v>
      </c>
      <c r="AK21" s="29">
        <f>IF(AJ21&gt;15,AJ21,15)</f>
        <v>15</v>
      </c>
      <c r="AL21" s="23"/>
      <c r="AM21" s="23"/>
    </row>
    <row r="22" spans="1:39" x14ac:dyDescent="0.2">
      <c r="A22" s="27" t="s">
        <v>69</v>
      </c>
      <c r="B22" s="27">
        <v>1</v>
      </c>
      <c r="C22" s="27"/>
      <c r="D22" s="26"/>
      <c r="E22" s="27"/>
      <c r="F22" s="30" t="str">
        <f t="shared" si="0"/>
        <v>0</v>
      </c>
      <c r="G22" s="33"/>
      <c r="H22" s="27"/>
      <c r="I22" s="27" t="str">
        <f>IF(G22="","",ROUND(3.281*G22*(H22)^0.5,2))</f>
        <v/>
      </c>
      <c r="J22" s="28"/>
      <c r="K22" s="27">
        <f t="shared" si="1"/>
        <v>0</v>
      </c>
      <c r="L22" s="27"/>
      <c r="M22" s="27"/>
      <c r="N22" s="27" t="str">
        <f>IF(L22="","",ROUND(3.281*L22*(M22)^0.5,2))</f>
        <v/>
      </c>
      <c r="O22" s="27"/>
      <c r="P22" s="27">
        <f>IF(O22="",0,ROUND(O22/(60*N22),2))</f>
        <v>0</v>
      </c>
      <c r="Q22" s="30">
        <f t="shared" si="2"/>
        <v>0</v>
      </c>
      <c r="R22" s="33"/>
      <c r="S22" s="27"/>
      <c r="T22" s="27"/>
      <c r="U22" s="27" t="str">
        <f>IF(R22="","",ROUND(1.49/R22*(S22/4/12)^(2/3)*T22^(1/2),2))</f>
        <v/>
      </c>
      <c r="V22" s="31"/>
      <c r="W22" s="30">
        <f t="shared" si="3"/>
        <v>0</v>
      </c>
      <c r="X22" s="33"/>
      <c r="Y22" s="27"/>
      <c r="Z22" s="27"/>
      <c r="AA22" s="27"/>
      <c r="AB22" s="27"/>
      <c r="AC22" s="27"/>
      <c r="AD22" s="32" t="str">
        <f>IF(Y22="","",ROUND(((Y22+AB22*(Z22+AA22)+Y22)/2)*AB22,2))</f>
        <v/>
      </c>
      <c r="AE22" s="32" t="str">
        <f>IF(Y22="","",ROUND(Y22+(AB22^2+(Z22*AB22)^2)^(1/2)+(AB22^2+(AA22*AB22)^2)^(1/2),2))</f>
        <v/>
      </c>
      <c r="AF22" s="32" t="str">
        <f>IF(X22="","",ROUND(1.49/X22*AD22*(AD22/AE22)^(2/3)*(AC22)^(1/2),2))</f>
        <v/>
      </c>
      <c r="AG22" s="32" t="str">
        <f>IF(AD22="","",ROUND(AF22/AD22,2))</f>
        <v/>
      </c>
      <c r="AH22" s="31"/>
      <c r="AI22" s="30">
        <f t="shared" si="4"/>
        <v>0</v>
      </c>
      <c r="AJ22" s="29">
        <f t="shared" si="5"/>
        <v>10</v>
      </c>
      <c r="AK22" s="29">
        <f>IF(AJ22&gt;15,AJ22,15)</f>
        <v>15</v>
      </c>
      <c r="AL22" s="23"/>
      <c r="AM22" s="23"/>
    </row>
    <row r="23" spans="1:39" x14ac:dyDescent="0.2">
      <c r="A23" s="27" t="s">
        <v>69</v>
      </c>
      <c r="B23" s="27">
        <v>2</v>
      </c>
      <c r="C23" s="27"/>
      <c r="D23" s="26"/>
      <c r="E23" s="27"/>
      <c r="F23" s="30" t="str">
        <f t="shared" si="0"/>
        <v>0</v>
      </c>
      <c r="G23" s="33"/>
      <c r="H23" s="27"/>
      <c r="I23" s="27"/>
      <c r="J23" s="28"/>
      <c r="K23" s="27">
        <f t="shared" si="1"/>
        <v>0</v>
      </c>
      <c r="L23" s="27"/>
      <c r="M23" s="27"/>
      <c r="N23" s="27"/>
      <c r="O23" s="27"/>
      <c r="P23" s="27">
        <f>IF(O23="",0,ROUND(O23/(60*N23),2))</f>
        <v>0</v>
      </c>
      <c r="Q23" s="30">
        <f t="shared" si="2"/>
        <v>0</v>
      </c>
      <c r="R23" s="33"/>
      <c r="S23" s="27"/>
      <c r="T23" s="27"/>
      <c r="U23" s="27"/>
      <c r="V23" s="31"/>
      <c r="W23" s="30">
        <f t="shared" si="3"/>
        <v>0</v>
      </c>
      <c r="X23" s="33"/>
      <c r="Y23" s="27"/>
      <c r="Z23" s="27"/>
      <c r="AA23" s="27"/>
      <c r="AB23" s="27"/>
      <c r="AC23" s="27"/>
      <c r="AD23" s="32"/>
      <c r="AE23" s="32"/>
      <c r="AF23" s="32"/>
      <c r="AG23" s="32"/>
      <c r="AH23" s="31"/>
      <c r="AI23" s="30">
        <f t="shared" si="4"/>
        <v>0</v>
      </c>
      <c r="AJ23" s="29">
        <f t="shared" si="5"/>
        <v>10</v>
      </c>
      <c r="AK23" s="29">
        <f>IF(AJ23&gt;15,AJ23,15)</f>
        <v>15</v>
      </c>
      <c r="AL23" s="23"/>
      <c r="AM23" s="23"/>
    </row>
    <row r="24" spans="1:39" x14ac:dyDescent="0.2">
      <c r="A24" s="27" t="s">
        <v>69</v>
      </c>
      <c r="B24" s="27">
        <v>3</v>
      </c>
      <c r="C24" s="27"/>
      <c r="D24" s="26"/>
      <c r="E24" s="27"/>
      <c r="F24" s="30" t="str">
        <f t="shared" si="0"/>
        <v>0</v>
      </c>
      <c r="G24" s="33"/>
      <c r="H24" s="27"/>
      <c r="I24" s="27"/>
      <c r="J24" s="28"/>
      <c r="K24" s="27">
        <f t="shared" si="1"/>
        <v>0</v>
      </c>
      <c r="L24" s="27"/>
      <c r="M24" s="27"/>
      <c r="N24" s="27"/>
      <c r="O24" s="27"/>
      <c r="P24" s="27">
        <f>IF(O24="",0,ROUND(O24/(60*N24),2))</f>
        <v>0</v>
      </c>
      <c r="Q24" s="30">
        <f t="shared" si="2"/>
        <v>0</v>
      </c>
      <c r="R24" s="33"/>
      <c r="S24" s="27"/>
      <c r="T24" s="27"/>
      <c r="U24" s="27"/>
      <c r="V24" s="31"/>
      <c r="W24" s="30">
        <f t="shared" si="3"/>
        <v>0</v>
      </c>
      <c r="X24" s="33"/>
      <c r="Y24" s="27"/>
      <c r="Z24" s="27"/>
      <c r="AA24" s="27"/>
      <c r="AB24" s="27"/>
      <c r="AC24" s="27"/>
      <c r="AD24" s="32"/>
      <c r="AE24" s="32"/>
      <c r="AF24" s="32"/>
      <c r="AG24" s="32"/>
      <c r="AH24" s="31"/>
      <c r="AI24" s="30">
        <f t="shared" si="4"/>
        <v>0</v>
      </c>
      <c r="AJ24" s="29">
        <f t="shared" si="5"/>
        <v>10</v>
      </c>
      <c r="AK24" s="29">
        <f>IF(AJ24&gt;15,AJ24,15)</f>
        <v>15</v>
      </c>
      <c r="AL24" s="23"/>
      <c r="AM24" s="23"/>
    </row>
    <row r="25" spans="1:39" x14ac:dyDescent="0.2">
      <c r="A25" s="27" t="s">
        <v>75</v>
      </c>
      <c r="B25" s="27">
        <v>4</v>
      </c>
      <c r="C25" s="27"/>
      <c r="D25" s="26"/>
      <c r="E25" s="27"/>
      <c r="F25" s="30" t="str">
        <f t="shared" si="0"/>
        <v>0</v>
      </c>
      <c r="G25" s="33"/>
      <c r="H25" s="27"/>
      <c r="I25" s="27" t="str">
        <f>IF(G25="","",ROUND(3.281*G25*(H25)^0.5,2))</f>
        <v/>
      </c>
      <c r="J25" s="28"/>
      <c r="K25" s="27">
        <f t="shared" si="1"/>
        <v>0</v>
      </c>
      <c r="L25" s="27"/>
      <c r="M25" s="27"/>
      <c r="N25" s="27" t="str">
        <f>IF(L25="","",ROUND(3.281*L25*(M25)^0.5,2))</f>
        <v/>
      </c>
      <c r="O25" s="27"/>
      <c r="P25" s="27">
        <f>IF(O25="",0,ROUND(O25/(60*N25),2))</f>
        <v>0</v>
      </c>
      <c r="Q25" s="30">
        <f t="shared" si="2"/>
        <v>0</v>
      </c>
      <c r="R25" s="33"/>
      <c r="S25" s="27"/>
      <c r="T25" s="27"/>
      <c r="U25" s="27" t="str">
        <f>IF(R25="","",ROUND(1.49/R25*(S25/4/12)^(2/3)*T25^(1/2),2))</f>
        <v/>
      </c>
      <c r="V25" s="31"/>
      <c r="W25" s="30">
        <f t="shared" si="3"/>
        <v>0</v>
      </c>
      <c r="X25" s="33"/>
      <c r="Y25" s="27"/>
      <c r="Z25" s="27"/>
      <c r="AA25" s="27"/>
      <c r="AB25" s="27"/>
      <c r="AC25" s="27"/>
      <c r="AD25" s="32" t="str">
        <f>IF(Y25="","",ROUND(((Y25+AB25*(Z25+AA25)+Y25)/2)*AB25,2))</f>
        <v/>
      </c>
      <c r="AE25" s="32" t="str">
        <f>IF(Y25="","",ROUND(Y25+(AB25^2+(Z25*AB25)^2)^(1/2)+(AB25^2+(AA25*AB25)^2)^(1/2),2))</f>
        <v/>
      </c>
      <c r="AF25" s="32" t="str">
        <f>IF(X25="","",ROUND(1.49/X25*AD25*(AD25/AE25)^(2/3)*(AC25)^(1/2),2))</f>
        <v/>
      </c>
      <c r="AG25" s="32" t="str">
        <f>IF(AD25="","",ROUND(AF25/AD25,2))</f>
        <v/>
      </c>
      <c r="AH25" s="31"/>
      <c r="AI25" s="30">
        <f t="shared" si="4"/>
        <v>0</v>
      </c>
      <c r="AJ25" s="29">
        <f t="shared" si="5"/>
        <v>10</v>
      </c>
      <c r="AK25" s="29">
        <f>IF(AJ25&gt;15,AJ25,15)</f>
        <v>15</v>
      </c>
      <c r="AL25" s="23"/>
      <c r="AM25" s="23"/>
    </row>
    <row r="26" spans="1:39" x14ac:dyDescent="0.2">
      <c r="A26" s="23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</row>
    <row r="27" spans="1:39" x14ac:dyDescent="0.2">
      <c r="A27" s="23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  <c r="AI27" s="23"/>
      <c r="AJ27" s="23"/>
      <c r="AK27" s="23"/>
      <c r="AL27" s="23"/>
      <c r="AM27" s="23"/>
    </row>
    <row r="28" spans="1:39" x14ac:dyDescent="0.2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  <c r="AI28" s="23"/>
      <c r="AJ28" s="23"/>
      <c r="AK28" s="23"/>
      <c r="AL28" s="23"/>
      <c r="AM28" s="23"/>
    </row>
    <row r="29" spans="1:39" x14ac:dyDescent="0.2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  <c r="AI29" s="23"/>
      <c r="AJ29" s="23"/>
      <c r="AK29" s="23"/>
      <c r="AL29" s="23"/>
      <c r="AM29" s="23"/>
    </row>
    <row r="30" spans="1:39" x14ac:dyDescent="0.2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3"/>
    </row>
    <row r="31" spans="1:39" x14ac:dyDescent="0.2">
      <c r="A31" s="23"/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3"/>
      <c r="AH31" s="23"/>
      <c r="AI31" s="23"/>
      <c r="AJ31" s="23"/>
      <c r="AK31" s="23"/>
      <c r="AL31" s="23"/>
      <c r="AM31" s="23"/>
    </row>
    <row r="32" spans="1:39" x14ac:dyDescent="0.2">
      <c r="A32" s="23"/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  <c r="AH32" s="23"/>
      <c r="AI32" s="23"/>
      <c r="AJ32" s="23"/>
      <c r="AK32" s="23"/>
      <c r="AL32" s="23"/>
      <c r="AM32" s="23"/>
    </row>
    <row r="33" spans="1:39" x14ac:dyDescent="0.2">
      <c r="A33" s="23"/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3"/>
      <c r="AJ33" s="23"/>
      <c r="AK33" s="23"/>
      <c r="AL33" s="23"/>
      <c r="AM33" s="23"/>
    </row>
    <row r="34" spans="1:39" x14ac:dyDescent="0.2">
      <c r="A34" s="23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23"/>
      <c r="AH34" s="23"/>
      <c r="AI34" s="23"/>
      <c r="AJ34" s="23"/>
      <c r="AK34" s="23"/>
      <c r="AL34" s="23"/>
      <c r="AM34" s="23"/>
    </row>
    <row r="35" spans="1:39" x14ac:dyDescent="0.2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23"/>
      <c r="AH35" s="23"/>
      <c r="AI35" s="23"/>
      <c r="AJ35" s="23"/>
      <c r="AK35" s="23"/>
      <c r="AL35" s="23"/>
      <c r="AM35" s="23"/>
    </row>
    <row r="36" spans="1:39" x14ac:dyDescent="0.2">
      <c r="A36" s="23"/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3"/>
      <c r="AH36" s="23"/>
      <c r="AI36" s="23"/>
      <c r="AJ36" s="23"/>
      <c r="AK36" s="23"/>
      <c r="AL36" s="23"/>
      <c r="AM36" s="23"/>
    </row>
    <row r="37" spans="1:39" x14ac:dyDescent="0.2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23"/>
      <c r="AH37" s="23"/>
      <c r="AI37" s="23"/>
      <c r="AJ37" s="23"/>
      <c r="AK37" s="23"/>
      <c r="AL37" s="23"/>
      <c r="AM37" s="23"/>
    </row>
    <row r="38" spans="1:39" x14ac:dyDescent="0.2">
      <c r="A38" s="23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23"/>
    </row>
    <row r="39" spans="1:39" x14ac:dyDescent="0.2">
      <c r="A39" s="23"/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</row>
    <row r="40" spans="1:39" x14ac:dyDescent="0.2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</row>
    <row r="41" spans="1:39" x14ac:dyDescent="0.2">
      <c r="A41" s="23"/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</row>
    <row r="42" spans="1:39" x14ac:dyDescent="0.2">
      <c r="A42" s="23"/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</row>
    <row r="43" spans="1:39" x14ac:dyDescent="0.2">
      <c r="A43" s="23"/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</row>
    <row r="44" spans="1:39" x14ac:dyDescent="0.2">
      <c r="A44" s="23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</row>
    <row r="45" spans="1:39" x14ac:dyDescent="0.2">
      <c r="A45" s="23"/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</sheetData>
  <mergeCells count="8">
    <mergeCell ref="X19:AI19"/>
    <mergeCell ref="R19:W19"/>
    <mergeCell ref="A10:C10"/>
    <mergeCell ref="A11:C11"/>
    <mergeCell ref="A12:C12"/>
    <mergeCell ref="A13:C13"/>
    <mergeCell ref="C19:F19"/>
    <mergeCell ref="G19:Q19"/>
  </mergeCells>
  <conditionalFormatting sqref="AJ21:AJ24">
    <cfRule type="cellIs" dxfId="4" priority="2" operator="lessThan">
      <formula>10</formula>
    </cfRule>
  </conditionalFormatting>
  <conditionalFormatting sqref="AJ25">
    <cfRule type="cellIs" dxfId="3" priority="1" operator="lessThan">
      <formula>10</formula>
    </cfRule>
  </conditionalFormatting>
  <pageMargins left="0.7" right="0.7" top="0.75" bottom="0.75" header="0.3" footer="0.3"/>
  <pageSetup paperSize="3" scale="46" orientation="landscape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20F51D-82A1-46CB-81CC-E0C9FFD67A41}">
  <sheetPr>
    <pageSetUpPr fitToPage="1"/>
  </sheetPr>
  <dimension ref="A4:AM45"/>
  <sheetViews>
    <sheetView topLeftCell="P1" zoomScale="90" zoomScaleNormal="90" workbookViewId="0">
      <pane ySplit="20" topLeftCell="A21" activePane="bottomLeft" state="frozen"/>
      <selection pane="bottomLeft" activeCell="C23" sqref="C23"/>
    </sheetView>
  </sheetViews>
  <sheetFormatPr defaultColWidth="9.140625" defaultRowHeight="12.75" x14ac:dyDescent="0.2"/>
  <cols>
    <col min="1" max="1" width="9.140625" style="9"/>
    <col min="2" max="2" width="21.28515625" style="9" bestFit="1" customWidth="1"/>
    <col min="3" max="18" width="10.42578125" style="9" customWidth="1"/>
    <col min="19" max="19" width="12.28515625" style="9" customWidth="1"/>
    <col min="20" max="20" width="10.42578125" style="9" customWidth="1"/>
    <col min="21" max="21" width="17.7109375" style="9" customWidth="1"/>
    <col min="22" max="22" width="10.7109375" style="9" customWidth="1"/>
    <col min="23" max="24" width="10.42578125" style="9" customWidth="1"/>
    <col min="25" max="28" width="12.28515625" style="9" customWidth="1"/>
    <col min="29" max="29" width="10.42578125" style="9" customWidth="1"/>
    <col min="30" max="30" width="11.7109375" style="9" customWidth="1"/>
    <col min="31" max="32" width="14.140625" style="9" customWidth="1"/>
    <col min="33" max="33" width="17.7109375" style="9" customWidth="1"/>
    <col min="34" max="34" width="10.7109375" style="9" customWidth="1"/>
    <col min="35" max="36" width="10.42578125" style="9" customWidth="1"/>
    <col min="37" max="38" width="16.42578125" style="9" customWidth="1"/>
    <col min="39" max="39" width="10.7109375" style="9" bestFit="1" customWidth="1"/>
    <col min="40" max="16384" width="9.140625" style="9"/>
  </cols>
  <sheetData>
    <row r="4" spans="1:24" s="7" customFormat="1" x14ac:dyDescent="0.2">
      <c r="A4" s="5" t="s">
        <v>73</v>
      </c>
    </row>
    <row r="5" spans="1:24" s="7" customFormat="1" x14ac:dyDescent="0.2">
      <c r="A5" s="3" t="s">
        <v>79</v>
      </c>
      <c r="B5" s="9"/>
    </row>
    <row r="6" spans="1:24" s="7" customFormat="1" x14ac:dyDescent="0.2">
      <c r="A6" s="3" t="s">
        <v>78</v>
      </c>
      <c r="B6" s="9"/>
    </row>
    <row r="7" spans="1:24" s="7" customFormat="1" x14ac:dyDescent="0.2">
      <c r="A7" s="5" t="s">
        <v>74</v>
      </c>
    </row>
    <row r="9" spans="1:24" x14ac:dyDescent="0.2">
      <c r="A9" s="1" t="s">
        <v>0</v>
      </c>
      <c r="B9" s="1"/>
      <c r="C9" s="1"/>
      <c r="D9" s="2">
        <v>0.9</v>
      </c>
      <c r="E9" s="1"/>
      <c r="F9" s="1" t="s">
        <v>20</v>
      </c>
      <c r="G9" s="1"/>
      <c r="H9" s="1"/>
      <c r="I9" s="3">
        <v>7.5999999999999998E-2</v>
      </c>
      <c r="J9" s="3"/>
      <c r="K9" s="2"/>
      <c r="L9" s="2"/>
      <c r="M9" s="2"/>
      <c r="R9" s="3"/>
      <c r="X9" s="3"/>
    </row>
    <row r="10" spans="1:24" ht="12.75" customHeight="1" x14ac:dyDescent="0.2">
      <c r="A10" s="34" t="s">
        <v>1</v>
      </c>
      <c r="B10" s="34"/>
      <c r="C10" s="34"/>
      <c r="D10" s="2">
        <v>0.5</v>
      </c>
      <c r="E10" s="10"/>
      <c r="F10" s="1" t="s">
        <v>21</v>
      </c>
      <c r="G10" s="10"/>
      <c r="H10" s="10"/>
      <c r="I10" s="3">
        <v>0.152</v>
      </c>
      <c r="J10" s="3"/>
      <c r="K10" s="2"/>
      <c r="L10" s="2"/>
      <c r="M10" s="2"/>
    </row>
    <row r="11" spans="1:24" ht="12.75" customHeight="1" x14ac:dyDescent="0.2">
      <c r="A11" s="34" t="s">
        <v>2</v>
      </c>
      <c r="B11" s="34"/>
      <c r="C11" s="34"/>
      <c r="D11" s="2">
        <v>0.7</v>
      </c>
      <c r="E11" s="10"/>
      <c r="F11" s="1" t="s">
        <v>22</v>
      </c>
      <c r="G11" s="10"/>
      <c r="H11" s="10"/>
      <c r="I11" s="3">
        <v>0.21299999999999999</v>
      </c>
      <c r="J11" s="3"/>
      <c r="K11" s="2"/>
      <c r="L11" s="2"/>
      <c r="M11" s="2"/>
    </row>
    <row r="12" spans="1:24" ht="12.75" customHeight="1" x14ac:dyDescent="0.2">
      <c r="A12" s="34" t="s">
        <v>3</v>
      </c>
      <c r="B12" s="34"/>
      <c r="C12" s="34"/>
      <c r="D12" s="2">
        <v>0.4</v>
      </c>
      <c r="E12" s="10"/>
      <c r="F12" s="1" t="s">
        <v>23</v>
      </c>
      <c r="G12" s="10"/>
      <c r="H12" s="10"/>
      <c r="I12" s="3">
        <v>0.27400000000000002</v>
      </c>
      <c r="J12" s="3"/>
      <c r="K12" s="2"/>
      <c r="L12" s="2"/>
      <c r="M12" s="2"/>
    </row>
    <row r="13" spans="1:24" ht="12.75" customHeight="1" x14ac:dyDescent="0.2">
      <c r="A13" s="34" t="s">
        <v>4</v>
      </c>
      <c r="B13" s="34"/>
      <c r="C13" s="34"/>
      <c r="D13" s="2">
        <v>0.55000000000000004</v>
      </c>
      <c r="E13" s="10"/>
      <c r="F13" s="1" t="s">
        <v>24</v>
      </c>
      <c r="G13" s="10"/>
      <c r="H13" s="10"/>
      <c r="I13" s="3">
        <v>0.30499999999999999</v>
      </c>
      <c r="J13" s="3"/>
      <c r="K13" s="2"/>
      <c r="L13" s="2"/>
      <c r="M13" s="2"/>
    </row>
    <row r="14" spans="1:24" x14ac:dyDescent="0.2">
      <c r="A14" s="3" t="s">
        <v>5</v>
      </c>
      <c r="D14" s="2">
        <v>0.65</v>
      </c>
      <c r="F14" s="3" t="s">
        <v>25</v>
      </c>
      <c r="I14" s="3">
        <v>0.45700000000000002</v>
      </c>
      <c r="J14" s="3"/>
      <c r="K14" s="2"/>
      <c r="L14" s="2"/>
      <c r="M14" s="2"/>
    </row>
    <row r="15" spans="1:24" x14ac:dyDescent="0.2">
      <c r="A15" s="3" t="s">
        <v>6</v>
      </c>
      <c r="D15" s="2">
        <v>0.6</v>
      </c>
      <c r="F15" s="3" t="s">
        <v>26</v>
      </c>
      <c r="I15" s="3">
        <v>0.49099999999999999</v>
      </c>
      <c r="J15" s="3"/>
      <c r="K15" s="2"/>
      <c r="L15" s="2"/>
      <c r="M15" s="2"/>
    </row>
    <row r="16" spans="1:24" x14ac:dyDescent="0.2">
      <c r="A16" s="3" t="s">
        <v>7</v>
      </c>
      <c r="D16" s="2">
        <v>0.3</v>
      </c>
      <c r="F16" s="3" t="s">
        <v>27</v>
      </c>
      <c r="I16" s="3">
        <v>0.61899999999999999</v>
      </c>
      <c r="J16" s="3"/>
      <c r="K16" s="2"/>
      <c r="L16" s="2"/>
      <c r="M16" s="2"/>
    </row>
    <row r="18" spans="1:39" ht="13.5" thickBot="1" x14ac:dyDescent="0.25"/>
    <row r="19" spans="1:39" ht="13.5" thickBot="1" x14ac:dyDescent="0.25">
      <c r="C19" s="35" t="s">
        <v>19</v>
      </c>
      <c r="D19" s="36"/>
      <c r="E19" s="36"/>
      <c r="F19" s="37"/>
      <c r="G19" s="35" t="s">
        <v>28</v>
      </c>
      <c r="H19" s="36"/>
      <c r="I19" s="36"/>
      <c r="J19" s="36"/>
      <c r="K19" s="36"/>
      <c r="L19" s="36"/>
      <c r="M19" s="36"/>
      <c r="N19" s="36"/>
      <c r="O19" s="36"/>
      <c r="P19" s="36"/>
      <c r="Q19" s="37"/>
      <c r="R19" s="35" t="s">
        <v>34</v>
      </c>
      <c r="S19" s="36"/>
      <c r="T19" s="36"/>
      <c r="U19" s="36"/>
      <c r="V19" s="36"/>
      <c r="W19" s="37"/>
      <c r="X19" s="35" t="s">
        <v>30</v>
      </c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7"/>
      <c r="AJ19" s="11"/>
    </row>
    <row r="20" spans="1:39" ht="48" x14ac:dyDescent="0.2">
      <c r="A20" s="12" t="s">
        <v>8</v>
      </c>
      <c r="B20" s="12" t="s">
        <v>66</v>
      </c>
      <c r="C20" s="13" t="s">
        <v>16</v>
      </c>
      <c r="D20" s="13" t="s">
        <v>17</v>
      </c>
      <c r="E20" s="13" t="s">
        <v>18</v>
      </c>
      <c r="F20" s="14" t="s">
        <v>48</v>
      </c>
      <c r="G20" s="15" t="s">
        <v>49</v>
      </c>
      <c r="H20" s="13" t="s">
        <v>50</v>
      </c>
      <c r="I20" s="13" t="s">
        <v>51</v>
      </c>
      <c r="J20" s="13" t="s">
        <v>52</v>
      </c>
      <c r="K20" s="13" t="s">
        <v>53</v>
      </c>
      <c r="L20" s="15" t="s">
        <v>54</v>
      </c>
      <c r="M20" s="13" t="s">
        <v>55</v>
      </c>
      <c r="N20" s="13" t="s">
        <v>56</v>
      </c>
      <c r="O20" s="13" t="s">
        <v>57</v>
      </c>
      <c r="P20" s="13" t="s">
        <v>58</v>
      </c>
      <c r="Q20" s="14" t="s">
        <v>59</v>
      </c>
      <c r="R20" s="15" t="s">
        <v>31</v>
      </c>
      <c r="S20" s="13" t="s">
        <v>33</v>
      </c>
      <c r="T20" s="13" t="s">
        <v>32</v>
      </c>
      <c r="U20" s="13" t="s">
        <v>29</v>
      </c>
      <c r="V20" s="16" t="s">
        <v>16</v>
      </c>
      <c r="W20" s="14" t="s">
        <v>60</v>
      </c>
      <c r="X20" s="15" t="s">
        <v>31</v>
      </c>
      <c r="Y20" s="13" t="s">
        <v>35</v>
      </c>
      <c r="Z20" s="13" t="s">
        <v>36</v>
      </c>
      <c r="AA20" s="13" t="s">
        <v>37</v>
      </c>
      <c r="AB20" s="13" t="s">
        <v>38</v>
      </c>
      <c r="AC20" s="13" t="s">
        <v>32</v>
      </c>
      <c r="AD20" s="13" t="s">
        <v>61</v>
      </c>
      <c r="AE20" s="13" t="s">
        <v>39</v>
      </c>
      <c r="AF20" s="13" t="s">
        <v>40</v>
      </c>
      <c r="AG20" s="13" t="s">
        <v>29</v>
      </c>
      <c r="AH20" s="16" t="s">
        <v>16</v>
      </c>
      <c r="AI20" s="14" t="s">
        <v>60</v>
      </c>
      <c r="AJ20" s="17" t="s">
        <v>76</v>
      </c>
      <c r="AK20" s="17" t="s">
        <v>77</v>
      </c>
      <c r="AL20" s="18"/>
      <c r="AM20" s="18"/>
    </row>
    <row r="21" spans="1:39" s="7" customFormat="1" x14ac:dyDescent="0.2">
      <c r="A21" s="6" t="s">
        <v>69</v>
      </c>
      <c r="B21" s="6">
        <v>1</v>
      </c>
      <c r="C21" s="6"/>
      <c r="D21" s="8"/>
      <c r="E21" s="6"/>
      <c r="F21" s="19" t="str">
        <f t="shared" ref="F21:F24" si="0">IF(C21="","0",ROUND((1.8*(1.1-D21)*((C21)^0.5))/(E21)^(1/3),2))</f>
        <v>0</v>
      </c>
      <c r="G21" s="20"/>
      <c r="H21" s="6"/>
      <c r="I21" s="6" t="str">
        <f>IF(G21="","",ROUND(3.281*G21*(H21)^0.5,2))</f>
        <v/>
      </c>
      <c r="J21" s="4"/>
      <c r="K21" s="6">
        <f t="shared" ref="K21:K24" si="1">IF(J21="",0,ROUND(J21/(60*I21),2))</f>
        <v>0</v>
      </c>
      <c r="L21" s="6"/>
      <c r="M21" s="6"/>
      <c r="N21" s="6" t="str">
        <f>IF(L21="","",ROUND(3.281*L21*(M21)^0.5,2))</f>
        <v/>
      </c>
      <c r="O21" s="6"/>
      <c r="P21" s="6">
        <f>IF(O21="",0,ROUND(O21/(60*N21),2))</f>
        <v>0</v>
      </c>
      <c r="Q21" s="19">
        <f t="shared" ref="Q21:Q24" si="2">IF(G21="",0,K21+P21)</f>
        <v>0</v>
      </c>
      <c r="R21" s="20"/>
      <c r="S21" s="6"/>
      <c r="T21" s="6"/>
      <c r="U21" s="6" t="str">
        <f>IF(R21="","",ROUND(1.49/R21*(S21/4/12)^(2/3)*T21^(1/2),2))</f>
        <v/>
      </c>
      <c r="V21" s="24"/>
      <c r="W21" s="19">
        <f t="shared" ref="W21:W24" si="3">IF(V21="",0,ROUNDUP(V21/(60*U21),2))</f>
        <v>0</v>
      </c>
      <c r="X21" s="20"/>
      <c r="Y21" s="6"/>
      <c r="Z21" s="6"/>
      <c r="AA21" s="6"/>
      <c r="AB21" s="6"/>
      <c r="AC21" s="6"/>
      <c r="AD21" s="25" t="str">
        <f t="shared" ref="AD21:AD22" si="4">IF(Y21="","",ROUND(((Y21+AB21*(Z21+AA21)+Y21)/2)*AB21,2))</f>
        <v/>
      </c>
      <c r="AE21" s="25" t="str">
        <f t="shared" ref="AE21:AE22" si="5">IF(Y21="","",ROUND(Y21+(AB21^2+(Z21*AB21)^2)^(1/2)+(AB21^2+(AA21*AB21)^2)^(1/2),2))</f>
        <v/>
      </c>
      <c r="AF21" s="25" t="str">
        <f t="shared" ref="AF21:AF22" si="6">IF(X21="","",ROUND(1.49/X21*AD21*(AD21/AE21)^(2/3)*(AC21)^(1/2),2))</f>
        <v/>
      </c>
      <c r="AG21" s="25" t="str">
        <f t="shared" ref="AG21:AG22" si="7">IF(AD21="","",ROUND(AF21/AD21,2))</f>
        <v/>
      </c>
      <c r="AH21" s="24"/>
      <c r="AI21" s="19">
        <f t="shared" ref="AI21:AI24" si="8">IF(AH21="",0,ROUNDUP(AH21/(60*AG21),2))</f>
        <v>0</v>
      </c>
      <c r="AJ21" s="21">
        <f>IF(F21+Q21+W21+AI21&gt;=10,F21+Q21+W21+AI21,10)</f>
        <v>10</v>
      </c>
      <c r="AK21" s="21">
        <f t="shared" ref="AK21:AK24" si="9">IF(AJ21&gt;15,AJ21,15)</f>
        <v>15</v>
      </c>
      <c r="AL21" s="22"/>
      <c r="AM21" s="22"/>
    </row>
    <row r="22" spans="1:39" s="7" customFormat="1" x14ac:dyDescent="0.2">
      <c r="A22" s="6" t="s">
        <v>69</v>
      </c>
      <c r="B22" s="6">
        <v>2</v>
      </c>
      <c r="C22" s="6">
        <v>179</v>
      </c>
      <c r="D22" s="8">
        <f>$D$12</f>
        <v>0.4</v>
      </c>
      <c r="E22" s="6">
        <v>5.2</v>
      </c>
      <c r="F22" s="19">
        <f t="shared" si="0"/>
        <v>9.73</v>
      </c>
      <c r="G22" s="20"/>
      <c r="H22" s="6"/>
      <c r="I22" s="6"/>
      <c r="J22" s="4"/>
      <c r="K22" s="6">
        <f t="shared" si="1"/>
        <v>0</v>
      </c>
      <c r="L22" s="6"/>
      <c r="M22" s="6"/>
      <c r="N22" s="6"/>
      <c r="O22" s="6"/>
      <c r="P22" s="6">
        <f>IF(O22="",0,ROUND(O22/(60*N22),2))</f>
        <v>0</v>
      </c>
      <c r="Q22" s="19">
        <f t="shared" si="2"/>
        <v>0</v>
      </c>
      <c r="R22" s="20"/>
      <c r="S22" s="6"/>
      <c r="T22" s="6"/>
      <c r="U22" s="6"/>
      <c r="V22" s="24"/>
      <c r="W22" s="19">
        <f t="shared" si="3"/>
        <v>0</v>
      </c>
      <c r="X22" s="20">
        <v>3.5000000000000003E-2</v>
      </c>
      <c r="Y22" s="6">
        <v>1</v>
      </c>
      <c r="Z22" s="6">
        <v>4</v>
      </c>
      <c r="AA22" s="6">
        <v>4</v>
      </c>
      <c r="AB22" s="6">
        <v>1</v>
      </c>
      <c r="AC22" s="6">
        <v>3.0000000000000001E-3</v>
      </c>
      <c r="AD22" s="25">
        <f t="shared" si="4"/>
        <v>5</v>
      </c>
      <c r="AE22" s="25">
        <f t="shared" si="5"/>
        <v>9.25</v>
      </c>
      <c r="AF22" s="25">
        <f t="shared" si="6"/>
        <v>7.74</v>
      </c>
      <c r="AG22" s="25">
        <f t="shared" si="7"/>
        <v>1.55</v>
      </c>
      <c r="AH22" s="24">
        <v>642</v>
      </c>
      <c r="AI22" s="19">
        <f t="shared" si="8"/>
        <v>6.91</v>
      </c>
      <c r="AJ22" s="21">
        <f t="shared" ref="AJ22:AJ23" si="10">IF(F22+Q22+W22+AI22&gt;=10,F22+Q22+W22+AI22,10)</f>
        <v>16.64</v>
      </c>
      <c r="AK22" s="21">
        <f t="shared" si="9"/>
        <v>16.64</v>
      </c>
      <c r="AL22" s="22"/>
      <c r="AM22" s="22"/>
    </row>
    <row r="23" spans="1:39" s="7" customFormat="1" x14ac:dyDescent="0.2">
      <c r="A23" s="6" t="s">
        <v>69</v>
      </c>
      <c r="B23" s="6">
        <v>3</v>
      </c>
      <c r="C23" s="6"/>
      <c r="D23" s="8"/>
      <c r="E23" s="6"/>
      <c r="F23" s="19" t="str">
        <f t="shared" si="0"/>
        <v>0</v>
      </c>
      <c r="G23" s="20"/>
      <c r="H23" s="6"/>
      <c r="I23" s="6"/>
      <c r="J23" s="4"/>
      <c r="K23" s="6">
        <f t="shared" si="1"/>
        <v>0</v>
      </c>
      <c r="L23" s="6"/>
      <c r="M23" s="6"/>
      <c r="N23" s="6"/>
      <c r="O23" s="6"/>
      <c r="P23" s="6">
        <f>IF(O23="",0,ROUND(O23/(60*N23),2))</f>
        <v>0</v>
      </c>
      <c r="Q23" s="19">
        <f t="shared" si="2"/>
        <v>0</v>
      </c>
      <c r="R23" s="20"/>
      <c r="S23" s="6"/>
      <c r="T23" s="6"/>
      <c r="U23" s="6"/>
      <c r="V23" s="24"/>
      <c r="W23" s="19">
        <f t="shared" si="3"/>
        <v>0</v>
      </c>
      <c r="X23" s="20"/>
      <c r="Y23" s="6"/>
      <c r="Z23" s="6"/>
      <c r="AA23" s="6"/>
      <c r="AB23" s="6"/>
      <c r="AC23" s="6"/>
      <c r="AD23" s="25"/>
      <c r="AE23" s="25"/>
      <c r="AF23" s="25"/>
      <c r="AG23" s="25"/>
      <c r="AH23" s="24"/>
      <c r="AI23" s="19">
        <f t="shared" si="8"/>
        <v>0</v>
      </c>
      <c r="AJ23" s="21">
        <f t="shared" si="10"/>
        <v>10</v>
      </c>
      <c r="AK23" s="21">
        <f t="shared" si="9"/>
        <v>15</v>
      </c>
      <c r="AL23" s="22"/>
      <c r="AM23" s="22"/>
    </row>
    <row r="24" spans="1:39" s="7" customFormat="1" x14ac:dyDescent="0.2">
      <c r="A24" s="6" t="s">
        <v>75</v>
      </c>
      <c r="B24" s="6">
        <v>4</v>
      </c>
      <c r="C24" s="6"/>
      <c r="D24" s="8"/>
      <c r="E24" s="6"/>
      <c r="F24" s="19" t="str">
        <f t="shared" si="0"/>
        <v>0</v>
      </c>
      <c r="G24" s="20"/>
      <c r="H24" s="6"/>
      <c r="I24" s="6" t="str">
        <f>IF(G24="","",ROUND(3.281*G24*(H24)^0.5,2))</f>
        <v/>
      </c>
      <c r="J24" s="4"/>
      <c r="K24" s="6">
        <f t="shared" si="1"/>
        <v>0</v>
      </c>
      <c r="L24" s="6"/>
      <c r="M24" s="6"/>
      <c r="N24" s="6" t="str">
        <f>IF(L24="","",ROUND(3.281*L24*(M24)^0.5,2))</f>
        <v/>
      </c>
      <c r="O24" s="6"/>
      <c r="P24" s="6">
        <f>IF(O24="",0,ROUND(O24/(60*N24),2))</f>
        <v>0</v>
      </c>
      <c r="Q24" s="19">
        <f t="shared" si="2"/>
        <v>0</v>
      </c>
      <c r="R24" s="20"/>
      <c r="S24" s="6"/>
      <c r="T24" s="6"/>
      <c r="U24" s="6" t="str">
        <f>IF(R24="","",ROUND(1.49/R24*(S24/4/12)^(2/3)*T24^(1/2),2))</f>
        <v/>
      </c>
      <c r="V24" s="24"/>
      <c r="W24" s="19">
        <f t="shared" si="3"/>
        <v>0</v>
      </c>
      <c r="X24" s="20"/>
      <c r="Y24" s="6"/>
      <c r="Z24" s="6"/>
      <c r="AA24" s="6"/>
      <c r="AB24" s="6"/>
      <c r="AC24" s="6"/>
      <c r="AD24" s="25" t="str">
        <f t="shared" ref="AD24" si="11">IF(Y24="","",ROUND(((Y24+AB24*(Z24+AA24)+Y24)/2)*AB24,2))</f>
        <v/>
      </c>
      <c r="AE24" s="25" t="str">
        <f t="shared" ref="AE24" si="12">IF(Y24="","",ROUND(Y24+(AB24^2+(Z24*AB24)^2)^(1/2)+(AB24^2+(AA24*AB24)^2)^(1/2),2))</f>
        <v/>
      </c>
      <c r="AF24" s="25" t="str">
        <f t="shared" ref="AF24" si="13">IF(X24="","",ROUND(1.49/X24*AD24*(AD24/AE24)^(2/3)*(AC24)^(1/2),2))</f>
        <v/>
      </c>
      <c r="AG24" s="25" t="str">
        <f t="shared" ref="AG24" si="14">IF(AD24="","",ROUND(AF24/AD24,2))</f>
        <v/>
      </c>
      <c r="AH24" s="24"/>
      <c r="AI24" s="19">
        <f t="shared" si="8"/>
        <v>0</v>
      </c>
      <c r="AJ24" s="21">
        <f>IF(F24+Q24+W24+AI24&gt;=10,F24+Q24+W24+AI24,10)</f>
        <v>10</v>
      </c>
      <c r="AK24" s="21">
        <f t="shared" si="9"/>
        <v>15</v>
      </c>
      <c r="AL24" s="22"/>
      <c r="AM24" s="22"/>
    </row>
    <row r="25" spans="1:39" s="7" customFormat="1" x14ac:dyDescent="0.2">
      <c r="A25" s="6"/>
      <c r="B25" s="6"/>
      <c r="C25" s="6"/>
      <c r="D25" s="8"/>
      <c r="E25" s="6"/>
      <c r="F25" s="19"/>
      <c r="G25" s="20"/>
      <c r="H25" s="6"/>
      <c r="I25" s="6"/>
      <c r="J25" s="4"/>
      <c r="K25" s="6"/>
      <c r="L25" s="6"/>
      <c r="M25" s="6"/>
      <c r="N25" s="6"/>
      <c r="O25" s="6"/>
      <c r="P25" s="6"/>
      <c r="Q25" s="19"/>
      <c r="R25" s="20"/>
      <c r="S25" s="6"/>
      <c r="T25" s="6"/>
      <c r="U25" s="6"/>
      <c r="V25" s="24"/>
      <c r="W25" s="19"/>
      <c r="X25" s="20"/>
      <c r="Y25" s="6"/>
      <c r="Z25" s="6"/>
      <c r="AA25" s="6"/>
      <c r="AB25" s="6"/>
      <c r="AC25" s="6"/>
      <c r="AD25" s="25"/>
      <c r="AE25" s="25"/>
      <c r="AF25" s="25"/>
      <c r="AG25" s="25"/>
      <c r="AH25" s="24"/>
      <c r="AI25" s="19"/>
      <c r="AJ25" s="21"/>
      <c r="AK25" s="21"/>
      <c r="AL25" s="22"/>
      <c r="AM25" s="22"/>
    </row>
    <row r="26" spans="1:39" x14ac:dyDescent="0.2">
      <c r="A26" s="23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</row>
    <row r="27" spans="1:39" x14ac:dyDescent="0.2">
      <c r="A27" s="23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  <c r="AI27" s="23"/>
      <c r="AJ27" s="23"/>
      <c r="AK27" s="23"/>
      <c r="AL27" s="23"/>
      <c r="AM27" s="23"/>
    </row>
    <row r="28" spans="1:39" x14ac:dyDescent="0.2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  <c r="AI28" s="23"/>
      <c r="AJ28" s="23"/>
      <c r="AK28" s="23"/>
      <c r="AL28" s="23"/>
      <c r="AM28" s="23"/>
    </row>
    <row r="29" spans="1:39" x14ac:dyDescent="0.2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  <c r="AI29" s="23"/>
      <c r="AJ29" s="23"/>
      <c r="AK29" s="23"/>
      <c r="AL29" s="23"/>
      <c r="AM29" s="23"/>
    </row>
    <row r="30" spans="1:39" x14ac:dyDescent="0.2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3"/>
    </row>
    <row r="31" spans="1:39" x14ac:dyDescent="0.2">
      <c r="A31" s="23"/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3"/>
      <c r="AH31" s="23"/>
      <c r="AI31" s="23"/>
      <c r="AJ31" s="23"/>
      <c r="AK31" s="23"/>
      <c r="AL31" s="23"/>
      <c r="AM31" s="23"/>
    </row>
    <row r="32" spans="1:39" x14ac:dyDescent="0.2">
      <c r="A32" s="23"/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  <c r="AH32" s="23"/>
      <c r="AI32" s="23"/>
      <c r="AJ32" s="23"/>
      <c r="AK32" s="23"/>
      <c r="AL32" s="23"/>
      <c r="AM32" s="23"/>
    </row>
    <row r="33" spans="1:39" x14ac:dyDescent="0.2">
      <c r="A33" s="23"/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3"/>
      <c r="AJ33" s="23"/>
      <c r="AK33" s="23"/>
      <c r="AL33" s="23"/>
      <c r="AM33" s="23"/>
    </row>
    <row r="34" spans="1:39" x14ac:dyDescent="0.2">
      <c r="A34" s="23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23"/>
      <c r="AH34" s="23"/>
      <c r="AI34" s="23"/>
      <c r="AJ34" s="23"/>
      <c r="AK34" s="23"/>
      <c r="AL34" s="23"/>
      <c r="AM34" s="23"/>
    </row>
    <row r="35" spans="1:39" x14ac:dyDescent="0.2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23"/>
      <c r="AH35" s="23"/>
      <c r="AI35" s="23"/>
      <c r="AJ35" s="23"/>
      <c r="AK35" s="23"/>
      <c r="AL35" s="23"/>
      <c r="AM35" s="23"/>
    </row>
    <row r="36" spans="1:39" x14ac:dyDescent="0.2">
      <c r="A36" s="23"/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3"/>
      <c r="AH36" s="23"/>
      <c r="AI36" s="23"/>
      <c r="AJ36" s="23"/>
      <c r="AK36" s="23"/>
      <c r="AL36" s="23"/>
      <c r="AM36" s="23"/>
    </row>
    <row r="37" spans="1:39" x14ac:dyDescent="0.2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23"/>
      <c r="AH37" s="23"/>
      <c r="AI37" s="23"/>
      <c r="AJ37" s="23"/>
      <c r="AK37" s="23"/>
      <c r="AL37" s="23"/>
      <c r="AM37" s="23"/>
    </row>
    <row r="38" spans="1:39" x14ac:dyDescent="0.2">
      <c r="A38" s="23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23"/>
    </row>
    <row r="39" spans="1:39" x14ac:dyDescent="0.2">
      <c r="A39" s="23"/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</row>
    <row r="40" spans="1:39" x14ac:dyDescent="0.2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</row>
    <row r="41" spans="1:39" x14ac:dyDescent="0.2">
      <c r="A41" s="23"/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</row>
    <row r="42" spans="1:39" x14ac:dyDescent="0.2">
      <c r="A42" s="23"/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</row>
    <row r="43" spans="1:39" x14ac:dyDescent="0.2">
      <c r="A43" s="23"/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</row>
    <row r="44" spans="1:39" x14ac:dyDescent="0.2">
      <c r="A44" s="23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</row>
    <row r="45" spans="1:39" x14ac:dyDescent="0.2">
      <c r="A45" s="23"/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</sheetData>
  <mergeCells count="8">
    <mergeCell ref="R19:W19"/>
    <mergeCell ref="X19:AI19"/>
    <mergeCell ref="A10:C10"/>
    <mergeCell ref="A11:C11"/>
    <mergeCell ref="A12:C12"/>
    <mergeCell ref="A13:C13"/>
    <mergeCell ref="C19:F19"/>
    <mergeCell ref="G19:Q19"/>
  </mergeCells>
  <conditionalFormatting sqref="AJ21:AJ23">
    <cfRule type="cellIs" dxfId="2" priority="3" operator="lessThan">
      <formula>10</formula>
    </cfRule>
  </conditionalFormatting>
  <conditionalFormatting sqref="AJ25">
    <cfRule type="cellIs" dxfId="1" priority="2" operator="lessThan">
      <formula>10</formula>
    </cfRule>
  </conditionalFormatting>
  <conditionalFormatting sqref="AJ24">
    <cfRule type="cellIs" dxfId="0" priority="1" operator="lessThan">
      <formula>10</formula>
    </cfRule>
  </conditionalFormatting>
  <pageMargins left="0.7" right="0.7" top="0.75" bottom="0.75" header="0.3" footer="0.3"/>
  <pageSetup paperSize="3" scale="4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Spread C</vt:lpstr>
      <vt:lpstr>Ditch C</vt:lpstr>
      <vt:lpstr>Tc</vt:lpstr>
      <vt:lpstr>BMP Tc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AFarmer</dc:creator>
  <cp:lastModifiedBy>afarmer</cp:lastModifiedBy>
  <cp:lastPrinted>2022-06-16T19:56:20Z</cp:lastPrinted>
  <dcterms:created xsi:type="dcterms:W3CDTF">2016-08-10T13:19:34Z</dcterms:created>
  <dcterms:modified xsi:type="dcterms:W3CDTF">2022-06-16T20:05:03Z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